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ento_zošit"/>
  <xr:revisionPtr revIDLastSave="0" documentId="13_ncr:1_{0988F0CF-9355-41E3-AAC7-460C9B61FD01}" xr6:coauthVersionLast="47" xr6:coauthVersionMax="47" xr10:uidLastSave="{00000000-0000-0000-0000-000000000000}"/>
  <bookViews>
    <workbookView xWindow="28680" yWindow="-180" windowWidth="29040" windowHeight="15720" tabRatio="925" activeTab="7" xr2:uid="{00000000-000D-0000-FFFF-FFFF00000000}"/>
  </bookViews>
  <sheets>
    <sheet name="Legenda" sheetId="51" r:id="rId1"/>
    <sheet name="Register RF, DRF, VRF" sheetId="21" r:id="rId2"/>
    <sheet name="Register RF FKnM" sheetId="53" r:id="rId3"/>
    <sheet name="-" sheetId="50" r:id="rId4"/>
    <sheet name="Zdrojové_údaje" sheetId="46" r:id="rId5"/>
    <sheet name="RF_FKnM" sheetId="52" r:id="rId6"/>
    <sheet name="--" sheetId="43" r:id="rId7"/>
    <sheet name="Analýza_rizík" sheetId="25" r:id="rId8"/>
    <sheet name="---" sheetId="49" r:id="rId9"/>
    <sheet name="Prehľad_AR" sheetId="30" r:id="rId10"/>
    <sheet name="----" sheetId="48" r:id="rId11"/>
    <sheet name="Číselníky" sheetId="47" r:id="rId12"/>
    <sheet name="DRF5" sheetId="54" r:id="rId13"/>
  </sheets>
  <definedNames>
    <definedName name="Integrovaný_regionálny_operačný_program" localSheetId="11">#REF!</definedName>
    <definedName name="Integrovaný_regionálny_operačný_program" localSheetId="0">#REF!</definedName>
    <definedName name="Integrovaný_regionálny_operačný_program" localSheetId="2">#REF!</definedName>
    <definedName name="Integrovaný_regionálny_operačný_program" localSheetId="5">#REF!</definedName>
    <definedName name="Integrovaný_regionálny_operačný_program" localSheetId="4">#REF!</definedName>
    <definedName name="Integrovaný_regionálny_operačný_program">#REF!</definedName>
    <definedName name="Interreg_V_A_Slovenská_republika___Česká_republika_2014_2020" localSheetId="11">#REF!</definedName>
    <definedName name="Interreg_V_A_Slovenská_republika___Česká_republika_2014_2020" localSheetId="0">#REF!</definedName>
    <definedName name="Interreg_V_A_Slovenská_republika___Česká_republika_2014_2020" localSheetId="2">#REF!</definedName>
    <definedName name="Interreg_V_A_Slovenská_republika___Česká_republika_2014_2020" localSheetId="5">#REF!</definedName>
    <definedName name="Interreg_V_A_Slovenská_republika___Česká_republika_2014_2020" localSheetId="4">#REF!</definedName>
    <definedName name="Interreg_V_A_Slovenská_republika___Česká_republika_2014_2020">#REF!</definedName>
    <definedName name="Interreg_V_A_Slovenská_republika___Rakúsko" localSheetId="11">#REF!</definedName>
    <definedName name="Interreg_V_A_Slovenská_republika___Rakúsko" localSheetId="0">#REF!</definedName>
    <definedName name="Interreg_V_A_Slovenská_republika___Rakúsko" localSheetId="2">#REF!</definedName>
    <definedName name="Interreg_V_A_Slovenská_republika___Rakúsko" localSheetId="5">#REF!</definedName>
    <definedName name="Interreg_V_A_Slovenská_republika___Rakúsko" localSheetId="4">#REF!</definedName>
    <definedName name="Interreg_V_A_Slovenská_republika___Rakúsko">#REF!</definedName>
    <definedName name="_xlnm.Print_Titles" localSheetId="1">'Register RF, DRF, VRF'!$4:$4</definedName>
    <definedName name="_xlnm.Print_Area" localSheetId="7">Analýza_rizík!$A$1:$H$93</definedName>
    <definedName name="_xlnm.Print_Area" localSheetId="11">Číselníky!$A$1:$M$17</definedName>
    <definedName name="_xlnm.Print_Area" localSheetId="0">Legenda!$A$1:$D$51</definedName>
    <definedName name="_xlnm.Print_Area" localSheetId="9">Prehľad_AR!$A$1:$BG$4</definedName>
    <definedName name="_xlnm.Print_Area" localSheetId="2">'Register RF FKnM'!$A$1:$J$34</definedName>
    <definedName name="_xlnm.Print_Area" localSheetId="1">'Register RF, DRF, VRF'!$A$1:$K$109</definedName>
    <definedName name="_xlnm.Print_Area" localSheetId="5">RF_FKnM!$A$1:$G$15</definedName>
    <definedName name="Operačný_program" localSheetId="0">#REF!</definedName>
    <definedName name="Operačný_program" localSheetId="2">#REF!</definedName>
    <definedName name="Operačný_program" localSheetId="5">#REF!</definedName>
    <definedName name="Operačný_program">#REF!</definedName>
    <definedName name="Operačný_program_Rybné_hospodárstvo_2014_2020" localSheetId="0">#REF!</definedName>
    <definedName name="Operačný_program_Rybné_hospodárstvo_2014_2020" localSheetId="2">#REF!</definedName>
    <definedName name="Operačný_program_Rybné_hospodárstvo_2014_2020" localSheetId="5">#REF!</definedName>
    <definedName name="Operačný_program_Rybné_hospodárstvo_2014_2020">#REF!</definedName>
    <definedName name="Operačný_program_Technická_pomoc" localSheetId="0">#REF!</definedName>
    <definedName name="Operačný_program_Technická_pomoc" localSheetId="2">#REF!</definedName>
    <definedName name="Operačný_program_Technická_pomoc" localSheetId="5">#REF!</definedName>
    <definedName name="Operačný_program_Technická_pomoc">#REF!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5" l="1"/>
  <c r="C6" i="52" l="1"/>
  <c r="G29" i="53"/>
  <c r="H15" i="46" l="1"/>
  <c r="B9" i="25" l="1"/>
  <c r="H4" i="46"/>
  <c r="D16" i="53" l="1"/>
  <c r="BG4" i="30" l="1"/>
  <c r="E7" i="52" l="1"/>
  <c r="C70" i="25" s="1"/>
  <c r="C7" i="52"/>
  <c r="B70" i="25" s="1"/>
  <c r="B7" i="52"/>
  <c r="B6" i="52"/>
  <c r="A7" i="52"/>
  <c r="A70" i="25" s="1"/>
  <c r="C21" i="25"/>
  <c r="C18" i="25" l="1"/>
  <c r="B18" i="25"/>
  <c r="A18" i="25"/>
  <c r="B15" i="46"/>
  <c r="B13" i="46"/>
  <c r="B11" i="46"/>
  <c r="B9" i="46"/>
  <c r="B7" i="46"/>
  <c r="A15" i="46"/>
  <c r="A13" i="46"/>
  <c r="A11" i="46"/>
  <c r="A9" i="46"/>
  <c r="A7" i="46"/>
  <c r="D18" i="25" l="1"/>
  <c r="AV4" i="30"/>
  <c r="K60" i="21"/>
  <c r="K61" i="21"/>
  <c r="K62" i="21"/>
  <c r="A4" i="30" l="1"/>
  <c r="G34" i="46" l="1"/>
  <c r="G31" i="46"/>
  <c r="G33" i="46" l="1"/>
  <c r="E6" i="52" l="1"/>
  <c r="B69" i="25"/>
  <c r="A6" i="52"/>
  <c r="A69" i="25" s="1"/>
  <c r="BF4" i="30"/>
  <c r="G30" i="46"/>
  <c r="BE4" i="30"/>
  <c r="C69" i="25" l="1"/>
  <c r="B21" i="25"/>
  <c r="B20" i="25"/>
  <c r="H37" i="46"/>
  <c r="B48" i="46" l="1"/>
  <c r="C25" i="25"/>
  <c r="E12" i="52" l="1"/>
  <c r="C75" i="25" s="1"/>
  <c r="E10" i="52"/>
  <c r="C73" i="25" s="1"/>
  <c r="E9" i="52"/>
  <c r="E8" i="52"/>
  <c r="C71" i="25" s="1"/>
  <c r="E20" i="53"/>
  <c r="C72" i="25" l="1"/>
  <c r="G26" i="53"/>
  <c r="E13" i="52" s="1"/>
  <c r="C76" i="25" s="1"/>
  <c r="C57" i="25"/>
  <c r="C55" i="25"/>
  <c r="C53" i="25"/>
  <c r="C45" i="25"/>
  <c r="C22" i="25"/>
  <c r="D21" i="25"/>
  <c r="C20" i="25"/>
  <c r="D20" i="25" s="1"/>
  <c r="C19" i="25"/>
  <c r="D19" i="25" s="1"/>
  <c r="BC4" i="30"/>
  <c r="D22" i="25" l="1"/>
  <c r="D16" i="25" s="1" a="1"/>
  <c r="D16" i="25" s="1"/>
  <c r="A14" i="25" s="1"/>
  <c r="C64" i="25"/>
  <c r="C13" i="52"/>
  <c r="B76" i="25" s="1"/>
  <c r="B13" i="52"/>
  <c r="A13" i="52"/>
  <c r="A76" i="25" s="1"/>
  <c r="C12" i="52"/>
  <c r="B75" i="25" s="1"/>
  <c r="B12" i="52"/>
  <c r="C11" i="52"/>
  <c r="B74" i="25" s="1"/>
  <c r="B11" i="52"/>
  <c r="B10" i="52"/>
  <c r="B9" i="52"/>
  <c r="C8" i="52"/>
  <c r="B71" i="25" s="1"/>
  <c r="B8" i="52"/>
  <c r="A12" i="52"/>
  <c r="A75" i="25" s="1"/>
  <c r="A11" i="52"/>
  <c r="A74" i="25" s="1"/>
  <c r="A10" i="52"/>
  <c r="A73" i="25" s="1"/>
  <c r="A9" i="52"/>
  <c r="A72" i="25" s="1"/>
  <c r="A8" i="52"/>
  <c r="A71" i="25" s="1"/>
  <c r="E19" i="53"/>
  <c r="E11" i="52" s="1"/>
  <c r="D13" i="53"/>
  <c r="C9" i="52" s="1"/>
  <c r="B72" i="25" s="1"/>
  <c r="C74" i="25" l="1"/>
  <c r="C67" i="25" s="1"/>
  <c r="E14" i="52"/>
  <c r="C10" i="52"/>
  <c r="B73" i="25" s="1"/>
  <c r="K30" i="21" l="1"/>
  <c r="K31" i="21"/>
  <c r="L30" i="21" l="1"/>
  <c r="H25" i="46" l="1"/>
  <c r="H26" i="46"/>
  <c r="H27" i="46"/>
  <c r="H28" i="46"/>
  <c r="H29" i="46"/>
  <c r="H30" i="46"/>
  <c r="H31" i="46"/>
  <c r="H32" i="46"/>
  <c r="C38" i="25" s="1"/>
  <c r="H33" i="46"/>
  <c r="H34" i="46"/>
  <c r="H35" i="46"/>
  <c r="H36" i="46"/>
  <c r="H38" i="46"/>
  <c r="H39" i="46"/>
  <c r="H40" i="46"/>
  <c r="C49" i="25" s="1"/>
  <c r="H41" i="46"/>
  <c r="C50" i="25" s="1"/>
  <c r="H42" i="46"/>
  <c r="H43" i="46"/>
  <c r="H44" i="46"/>
  <c r="H45" i="46"/>
  <c r="H24" i="46"/>
  <c r="G51" i="46"/>
  <c r="G52" i="46"/>
  <c r="G53" i="46"/>
  <c r="G54" i="46"/>
  <c r="G55" i="46"/>
  <c r="G56" i="46"/>
  <c r="G57" i="46"/>
  <c r="G58" i="46"/>
  <c r="G59" i="46"/>
  <c r="G60" i="46"/>
  <c r="G61" i="46"/>
  <c r="G62" i="46"/>
  <c r="G63" i="46"/>
  <c r="G64" i="46"/>
  <c r="G65" i="46"/>
  <c r="G66" i="46"/>
  <c r="G67" i="46"/>
  <c r="G68" i="46"/>
  <c r="G69" i="46"/>
  <c r="G70" i="46"/>
  <c r="G71" i="46"/>
  <c r="G72" i="46"/>
  <c r="G73" i="46"/>
  <c r="G74" i="46"/>
  <c r="G75" i="46"/>
  <c r="G76" i="46"/>
  <c r="G77" i="46"/>
  <c r="G78" i="46"/>
  <c r="G79" i="46"/>
  <c r="G80" i="46"/>
  <c r="G81" i="46"/>
  <c r="G82" i="46"/>
  <c r="G83" i="46"/>
  <c r="G84" i="46"/>
  <c r="G85" i="46"/>
  <c r="G86" i="46"/>
  <c r="G87" i="46"/>
  <c r="G88" i="46"/>
  <c r="G89" i="46"/>
  <c r="G90" i="46"/>
  <c r="G91" i="46"/>
  <c r="G92" i="46"/>
  <c r="G93" i="46"/>
  <c r="G94" i="46"/>
  <c r="G95" i="46"/>
  <c r="G96" i="46"/>
  <c r="G97" i="46"/>
  <c r="G98" i="46"/>
  <c r="G99" i="46"/>
  <c r="G100" i="46"/>
  <c r="G101" i="46"/>
  <c r="G102" i="46"/>
  <c r="G103" i="46"/>
  <c r="G104" i="46"/>
  <c r="G105" i="46"/>
  <c r="G106" i="46"/>
  <c r="G107" i="46"/>
  <c r="G108" i="46"/>
  <c r="G109" i="46"/>
  <c r="G110" i="46"/>
  <c r="G111" i="46"/>
  <c r="G112" i="46"/>
  <c r="G113" i="46"/>
  <c r="G114" i="46"/>
  <c r="G115" i="46"/>
  <c r="G116" i="46"/>
  <c r="G117" i="46"/>
  <c r="G118" i="46"/>
  <c r="G119" i="46"/>
  <c r="G120" i="46"/>
  <c r="G121" i="46"/>
  <c r="G122" i="46"/>
  <c r="G123" i="46"/>
  <c r="G124" i="46"/>
  <c r="G125" i="46"/>
  <c r="G126" i="46"/>
  <c r="G127" i="46"/>
  <c r="G128" i="46"/>
  <c r="G129" i="46"/>
  <c r="G130" i="46"/>
  <c r="G131" i="46"/>
  <c r="G132" i="46"/>
  <c r="G133" i="46"/>
  <c r="G134" i="46"/>
  <c r="G135" i="46"/>
  <c r="G136" i="46"/>
  <c r="G137" i="46"/>
  <c r="G138" i="46"/>
  <c r="G139" i="46"/>
  <c r="G140" i="46"/>
  <c r="G141" i="46"/>
  <c r="G142" i="46"/>
  <c r="G143" i="46"/>
  <c r="G144" i="46"/>
  <c r="G145" i="46"/>
  <c r="G146" i="46"/>
  <c r="G147" i="46"/>
  <c r="G148" i="46"/>
  <c r="G149" i="46"/>
  <c r="G150" i="46"/>
  <c r="G151" i="46"/>
  <c r="G152" i="46"/>
  <c r="G153" i="46"/>
  <c r="G154" i="46"/>
  <c r="G155" i="46"/>
  <c r="G156" i="46"/>
  <c r="G157" i="46"/>
  <c r="G158" i="46"/>
  <c r="G159" i="46"/>
  <c r="G160" i="46"/>
  <c r="G161" i="46"/>
  <c r="G162" i="46"/>
  <c r="G163" i="46"/>
  <c r="G164" i="46"/>
  <c r="G165" i="46"/>
  <c r="G166" i="46"/>
  <c r="G167" i="46"/>
  <c r="G168" i="46"/>
  <c r="G169" i="46"/>
  <c r="G170" i="46"/>
  <c r="G171" i="46"/>
  <c r="G172" i="46"/>
  <c r="G173" i="46"/>
  <c r="G174" i="46"/>
  <c r="G175" i="46"/>
  <c r="G176" i="46"/>
  <c r="G177" i="46"/>
  <c r="G178" i="46"/>
  <c r="G179" i="46"/>
  <c r="G180" i="46"/>
  <c r="G181" i="46"/>
  <c r="G182" i="46"/>
  <c r="G183" i="46"/>
  <c r="G184" i="46"/>
  <c r="G185" i="46"/>
  <c r="G186" i="46"/>
  <c r="G187" i="46"/>
  <c r="G188" i="46"/>
  <c r="G189" i="46"/>
  <c r="G190" i="46"/>
  <c r="G191" i="46"/>
  <c r="G192" i="46"/>
  <c r="G193" i="46"/>
  <c r="G194" i="46"/>
  <c r="G195" i="46"/>
  <c r="G196" i="46"/>
  <c r="G197" i="46"/>
  <c r="G198" i="46"/>
  <c r="G199" i="46"/>
  <c r="G200" i="46"/>
  <c r="G201" i="46"/>
  <c r="G202" i="46"/>
  <c r="G203" i="46"/>
  <c r="G204" i="46"/>
  <c r="G205" i="46"/>
  <c r="G206" i="46"/>
  <c r="G207" i="46"/>
  <c r="G208" i="46"/>
  <c r="G209" i="46"/>
  <c r="G210" i="46"/>
  <c r="G211" i="46"/>
  <c r="G212" i="46"/>
  <c r="G213" i="46"/>
  <c r="G214" i="46"/>
  <c r="G215" i="46"/>
  <c r="G216" i="46"/>
  <c r="G217" i="46"/>
  <c r="G218" i="46"/>
  <c r="G219" i="46"/>
  <c r="G220" i="46"/>
  <c r="G221" i="46"/>
  <c r="G222" i="46"/>
  <c r="G223" i="46"/>
  <c r="G224" i="46"/>
  <c r="G225" i="46"/>
  <c r="G226" i="46"/>
  <c r="G227" i="46"/>
  <c r="G228" i="46"/>
  <c r="G229" i="46"/>
  <c r="G230" i="46"/>
  <c r="G231" i="46"/>
  <c r="G232" i="46"/>
  <c r="G233" i="46"/>
  <c r="G234" i="46"/>
  <c r="G235" i="46"/>
  <c r="G236" i="46"/>
  <c r="G237" i="46"/>
  <c r="G238" i="46"/>
  <c r="G239" i="46"/>
  <c r="G240" i="46"/>
  <c r="G241" i="46"/>
  <c r="G242" i="46"/>
  <c r="G243" i="46"/>
  <c r="G244" i="46"/>
  <c r="G245" i="46"/>
  <c r="G246" i="46"/>
  <c r="G247" i="46"/>
  <c r="G248" i="46"/>
  <c r="G249" i="46"/>
  <c r="G250" i="46"/>
  <c r="G251" i="46"/>
  <c r="G252" i="46"/>
  <c r="G253" i="46"/>
  <c r="G254" i="46"/>
  <c r="G255" i="46"/>
  <c r="G256" i="46"/>
  <c r="G257" i="46"/>
  <c r="G258" i="46"/>
  <c r="G259" i="46"/>
  <c r="G260" i="46"/>
  <c r="G261" i="46"/>
  <c r="G262" i="46"/>
  <c r="G263" i="46"/>
  <c r="G264" i="46"/>
  <c r="G265" i="46"/>
  <c r="G266" i="46"/>
  <c r="G267" i="46"/>
  <c r="G268" i="46"/>
  <c r="G269" i="46"/>
  <c r="G270" i="46"/>
  <c r="G271" i="46"/>
  <c r="G272" i="46"/>
  <c r="G273" i="46"/>
  <c r="G274" i="46"/>
  <c r="G275" i="46"/>
  <c r="G276" i="46"/>
  <c r="G277" i="46"/>
  <c r="G278" i="46"/>
  <c r="G279" i="46"/>
  <c r="G280" i="46"/>
  <c r="G281" i="46"/>
  <c r="G282" i="46"/>
  <c r="G283" i="46"/>
  <c r="G284" i="46"/>
  <c r="G285" i="46"/>
  <c r="G286" i="46"/>
  <c r="G287" i="46"/>
  <c r="G288" i="46"/>
  <c r="G289" i="46"/>
  <c r="G290" i="46"/>
  <c r="G291" i="46"/>
  <c r="G292" i="46"/>
  <c r="G293" i="46"/>
  <c r="G294" i="46"/>
  <c r="G295" i="46"/>
  <c r="G296" i="46"/>
  <c r="G297" i="46"/>
  <c r="G298" i="46"/>
  <c r="G299" i="46"/>
  <c r="G300" i="46"/>
  <c r="G301" i="46"/>
  <c r="G302" i="46"/>
  <c r="G303" i="46"/>
  <c r="G304" i="46"/>
  <c r="G305" i="46"/>
  <c r="G306" i="46"/>
  <c r="G307" i="46"/>
  <c r="G308" i="46"/>
  <c r="G309" i="46"/>
  <c r="G310" i="46"/>
  <c r="G311" i="46"/>
  <c r="G312" i="46"/>
  <c r="G313" i="46"/>
  <c r="G314" i="46"/>
  <c r="G315" i="46"/>
  <c r="G316" i="46"/>
  <c r="G317" i="46"/>
  <c r="G318" i="46"/>
  <c r="G319" i="46"/>
  <c r="G320" i="46"/>
  <c r="G321" i="46"/>
  <c r="G322" i="46"/>
  <c r="G323" i="46"/>
  <c r="G324" i="46"/>
  <c r="G325" i="46"/>
  <c r="G326" i="46"/>
  <c r="G327" i="46"/>
  <c r="G328" i="46"/>
  <c r="G329" i="46"/>
  <c r="G330" i="46"/>
  <c r="G331" i="46"/>
  <c r="G332" i="46"/>
  <c r="G333" i="46"/>
  <c r="G334" i="46"/>
  <c r="G335" i="46"/>
  <c r="G336" i="46"/>
  <c r="G337" i="46"/>
  <c r="G338" i="46"/>
  <c r="G339" i="46"/>
  <c r="G340" i="46"/>
  <c r="G341" i="46"/>
  <c r="G342" i="46"/>
  <c r="G343" i="46"/>
  <c r="G344" i="46"/>
  <c r="G345" i="46"/>
  <c r="G346" i="46"/>
  <c r="G347" i="46"/>
  <c r="G348" i="46"/>
  <c r="G349" i="46"/>
  <c r="G350" i="46"/>
  <c r="G351" i="46"/>
  <c r="G352" i="46"/>
  <c r="G353" i="46"/>
  <c r="G354" i="46"/>
  <c r="G355" i="46"/>
  <c r="G356" i="46"/>
  <c r="G357" i="46"/>
  <c r="G358" i="46"/>
  <c r="G359" i="46"/>
  <c r="G360" i="46"/>
  <c r="G361" i="46"/>
  <c r="G362" i="46"/>
  <c r="G363" i="46"/>
  <c r="G364" i="46"/>
  <c r="G365" i="46"/>
  <c r="G366" i="46"/>
  <c r="G367" i="46"/>
  <c r="G368" i="46"/>
  <c r="G369" i="46"/>
  <c r="G370" i="46"/>
  <c r="G371" i="46"/>
  <c r="G372" i="46"/>
  <c r="G373" i="46"/>
  <c r="G374" i="46"/>
  <c r="G375" i="46"/>
  <c r="G376" i="46"/>
  <c r="G377" i="46"/>
  <c r="G378" i="46"/>
  <c r="G379" i="46"/>
  <c r="G380" i="46"/>
  <c r="G381" i="46"/>
  <c r="G382" i="46"/>
  <c r="G383" i="46"/>
  <c r="G384" i="46"/>
  <c r="G385" i="46"/>
  <c r="G386" i="46"/>
  <c r="G387" i="46"/>
  <c r="G388" i="46"/>
  <c r="G389" i="46"/>
  <c r="G390" i="46"/>
  <c r="G391" i="46"/>
  <c r="G392" i="46"/>
  <c r="G393" i="46"/>
  <c r="G394" i="46"/>
  <c r="G395" i="46"/>
  <c r="G396" i="46"/>
  <c r="G397" i="46"/>
  <c r="G398" i="46"/>
  <c r="G399" i="46"/>
  <c r="G400" i="46"/>
  <c r="G401" i="46"/>
  <c r="G402" i="46"/>
  <c r="G403" i="46"/>
  <c r="G404" i="46"/>
  <c r="G405" i="46"/>
  <c r="G406" i="46"/>
  <c r="G407" i="46"/>
  <c r="G408" i="46"/>
  <c r="G409" i="46"/>
  <c r="G410" i="46"/>
  <c r="G411" i="46"/>
  <c r="G412" i="46"/>
  <c r="G413" i="46"/>
  <c r="G414" i="46"/>
  <c r="G415" i="46"/>
  <c r="G416" i="46"/>
  <c r="G417" i="46"/>
  <c r="G418" i="46"/>
  <c r="G419" i="46"/>
  <c r="G420" i="46"/>
  <c r="G421" i="46"/>
  <c r="G422" i="46"/>
  <c r="G423" i="46"/>
  <c r="G424" i="46"/>
  <c r="G425" i="46"/>
  <c r="G426" i="46"/>
  <c r="G427" i="46"/>
  <c r="G428" i="46"/>
  <c r="G429" i="46"/>
  <c r="G430" i="46"/>
  <c r="G431" i="46"/>
  <c r="G432" i="46"/>
  <c r="G433" i="46"/>
  <c r="G434" i="46"/>
  <c r="G435" i="46"/>
  <c r="G436" i="46"/>
  <c r="G437" i="46"/>
  <c r="G438" i="46"/>
  <c r="G439" i="46"/>
  <c r="G440" i="46"/>
  <c r="G441" i="46"/>
  <c r="G442" i="46"/>
  <c r="G443" i="46"/>
  <c r="G444" i="46"/>
  <c r="G445" i="46"/>
  <c r="G446" i="46"/>
  <c r="G447" i="46"/>
  <c r="G448" i="46"/>
  <c r="G449" i="46"/>
  <c r="G450" i="46"/>
  <c r="G451" i="46"/>
  <c r="G452" i="46"/>
  <c r="G453" i="46"/>
  <c r="G454" i="46"/>
  <c r="G455" i="46"/>
  <c r="G456" i="46"/>
  <c r="G457" i="46"/>
  <c r="G458" i="46"/>
  <c r="G459" i="46"/>
  <c r="G460" i="46"/>
  <c r="G461" i="46"/>
  <c r="G462" i="46"/>
  <c r="G463" i="46"/>
  <c r="G464" i="46"/>
  <c r="G465" i="46"/>
  <c r="G466" i="46"/>
  <c r="G467" i="46"/>
  <c r="G468" i="46"/>
  <c r="G469" i="46"/>
  <c r="G470" i="46"/>
  <c r="G471" i="46"/>
  <c r="G472" i="46"/>
  <c r="G473" i="46"/>
  <c r="G474" i="46"/>
  <c r="G475" i="46"/>
  <c r="G476" i="46"/>
  <c r="G477" i="46"/>
  <c r="G478" i="46"/>
  <c r="G479" i="46"/>
  <c r="G480" i="46"/>
  <c r="G481" i="46"/>
  <c r="G482" i="46"/>
  <c r="G483" i="46"/>
  <c r="G484" i="46"/>
  <c r="G485" i="46"/>
  <c r="G486" i="46"/>
  <c r="G487" i="46"/>
  <c r="G488" i="46"/>
  <c r="G489" i="46"/>
  <c r="G490" i="46"/>
  <c r="G491" i="46"/>
  <c r="G492" i="46"/>
  <c r="G493" i="46"/>
  <c r="G494" i="46"/>
  <c r="G495" i="46"/>
  <c r="G496" i="46"/>
  <c r="G497" i="46"/>
  <c r="G498" i="46"/>
  <c r="G499" i="46"/>
  <c r="G500" i="46"/>
  <c r="G501" i="46"/>
  <c r="G502" i="46"/>
  <c r="G503" i="46"/>
  <c r="G504" i="46"/>
  <c r="G505" i="46"/>
  <c r="G506" i="46"/>
  <c r="G507" i="46"/>
  <c r="G508" i="46"/>
  <c r="G509" i="46"/>
  <c r="G510" i="46"/>
  <c r="G511" i="46"/>
  <c r="G512" i="46"/>
  <c r="G513" i="46"/>
  <c r="G514" i="46"/>
  <c r="G515" i="46"/>
  <c r="G516" i="46"/>
  <c r="G517" i="46"/>
  <c r="G518" i="46"/>
  <c r="G519" i="46"/>
  <c r="G520" i="46"/>
  <c r="G521" i="46"/>
  <c r="G522" i="46"/>
  <c r="G523" i="46"/>
  <c r="G524" i="46"/>
  <c r="G525" i="46"/>
  <c r="G526" i="46"/>
  <c r="G527" i="46"/>
  <c r="G528" i="46"/>
  <c r="G529" i="46"/>
  <c r="G530" i="46"/>
  <c r="G531" i="46"/>
  <c r="G532" i="46"/>
  <c r="G533" i="46"/>
  <c r="G534" i="46"/>
  <c r="G535" i="46"/>
  <c r="G536" i="46"/>
  <c r="G537" i="46"/>
  <c r="G538" i="46"/>
  <c r="G539" i="46"/>
  <c r="G540" i="46"/>
  <c r="G541" i="46"/>
  <c r="G542" i="46"/>
  <c r="G543" i="46"/>
  <c r="G544" i="46"/>
  <c r="G545" i="46"/>
  <c r="G546" i="46"/>
  <c r="G547" i="46"/>
  <c r="G548" i="46"/>
  <c r="G549" i="46"/>
  <c r="G550" i="46"/>
  <c r="G551" i="46"/>
  <c r="G552" i="46"/>
  <c r="G553" i="46"/>
  <c r="G554" i="46"/>
  <c r="G555" i="46"/>
  <c r="G556" i="46"/>
  <c r="G557" i="46"/>
  <c r="G558" i="46"/>
  <c r="G559" i="46"/>
  <c r="G560" i="46"/>
  <c r="G561" i="46"/>
  <c r="G562" i="46"/>
  <c r="G563" i="46"/>
  <c r="G564" i="46"/>
  <c r="G565" i="46"/>
  <c r="G566" i="46"/>
  <c r="G567" i="46"/>
  <c r="G568" i="46"/>
  <c r="G569" i="46"/>
  <c r="G570" i="46"/>
  <c r="G571" i="46"/>
  <c r="G572" i="46"/>
  <c r="G573" i="46"/>
  <c r="G574" i="46"/>
  <c r="G575" i="46"/>
  <c r="G576" i="46"/>
  <c r="G577" i="46"/>
  <c r="G578" i="46"/>
  <c r="G579" i="46"/>
  <c r="G580" i="46"/>
  <c r="G581" i="46"/>
  <c r="G582" i="46"/>
  <c r="G583" i="46"/>
  <c r="G584" i="46"/>
  <c r="G585" i="46"/>
  <c r="G586" i="46"/>
  <c r="G587" i="46"/>
  <c r="G588" i="46"/>
  <c r="G589" i="46"/>
  <c r="G590" i="46"/>
  <c r="G591" i="46"/>
  <c r="G592" i="46"/>
  <c r="G593" i="46"/>
  <c r="G594" i="46"/>
  <c r="G595" i="46"/>
  <c r="G596" i="46"/>
  <c r="G597" i="46"/>
  <c r="G598" i="46"/>
  <c r="G599" i="46"/>
  <c r="G600" i="46"/>
  <c r="G601" i="46"/>
  <c r="G602" i="46"/>
  <c r="G603" i="46"/>
  <c r="G604" i="46"/>
  <c r="G605" i="46"/>
  <c r="G606" i="46"/>
  <c r="G607" i="46"/>
  <c r="G608" i="46"/>
  <c r="G609" i="46"/>
  <c r="G610" i="46"/>
  <c r="G611" i="46"/>
  <c r="G612" i="46"/>
  <c r="G613" i="46"/>
  <c r="G614" i="46"/>
  <c r="G615" i="46"/>
  <c r="G616" i="46"/>
  <c r="G617" i="46"/>
  <c r="G618" i="46"/>
  <c r="G619" i="46"/>
  <c r="G620" i="46"/>
  <c r="G621" i="46"/>
  <c r="G622" i="46"/>
  <c r="G623" i="46"/>
  <c r="G624" i="46"/>
  <c r="G625" i="46"/>
  <c r="G626" i="46"/>
  <c r="G627" i="46"/>
  <c r="G628" i="46"/>
  <c r="G629" i="46"/>
  <c r="G630" i="46"/>
  <c r="G631" i="46"/>
  <c r="G632" i="46"/>
  <c r="G633" i="46"/>
  <c r="G634" i="46"/>
  <c r="G635" i="46"/>
  <c r="G636" i="46"/>
  <c r="G637" i="46"/>
  <c r="G638" i="46"/>
  <c r="G639" i="46"/>
  <c r="G640" i="46"/>
  <c r="G641" i="46"/>
  <c r="G642" i="46"/>
  <c r="G643" i="46"/>
  <c r="G644" i="46"/>
  <c r="G645" i="46"/>
  <c r="G646" i="46"/>
  <c r="G647" i="46"/>
  <c r="G648" i="46"/>
  <c r="G649" i="46"/>
  <c r="G650" i="46"/>
  <c r="G651" i="46"/>
  <c r="G652" i="46"/>
  <c r="G653" i="46"/>
  <c r="G654" i="46"/>
  <c r="G655" i="46"/>
  <c r="G656" i="46"/>
  <c r="G657" i="46"/>
  <c r="G658" i="46"/>
  <c r="G659" i="46"/>
  <c r="G660" i="46"/>
  <c r="G661" i="46"/>
  <c r="G662" i="46"/>
  <c r="G663" i="46"/>
  <c r="G664" i="46"/>
  <c r="G665" i="46"/>
  <c r="G666" i="46"/>
  <c r="G667" i="46"/>
  <c r="G668" i="46"/>
  <c r="G669" i="46"/>
  <c r="G670" i="46"/>
  <c r="G671" i="46"/>
  <c r="G672" i="46"/>
  <c r="G673" i="46"/>
  <c r="G674" i="46"/>
  <c r="G675" i="46"/>
  <c r="G676" i="46"/>
  <c r="G677" i="46"/>
  <c r="G678" i="46"/>
  <c r="G679" i="46"/>
  <c r="G680" i="46"/>
  <c r="G681" i="46"/>
  <c r="G682" i="46"/>
  <c r="G683" i="46"/>
  <c r="G684" i="46"/>
  <c r="G685" i="46"/>
  <c r="G686" i="46"/>
  <c r="G687" i="46"/>
  <c r="G688" i="46"/>
  <c r="G689" i="46"/>
  <c r="G690" i="46"/>
  <c r="G691" i="46"/>
  <c r="G692" i="46"/>
  <c r="G693" i="46"/>
  <c r="G694" i="46"/>
  <c r="G695" i="46"/>
  <c r="G696" i="46"/>
  <c r="G697" i="46"/>
  <c r="G698" i="46"/>
  <c r="G699" i="46"/>
  <c r="G700" i="46"/>
  <c r="G701" i="46"/>
  <c r="G702" i="46"/>
  <c r="G703" i="46"/>
  <c r="G704" i="46"/>
  <c r="G705" i="46"/>
  <c r="G706" i="46"/>
  <c r="G707" i="46"/>
  <c r="G708" i="46"/>
  <c r="G709" i="46"/>
  <c r="G710" i="46"/>
  <c r="G711" i="46"/>
  <c r="G712" i="46"/>
  <c r="G713" i="46"/>
  <c r="G714" i="46"/>
  <c r="G715" i="46"/>
  <c r="G716" i="46"/>
  <c r="G717" i="46"/>
  <c r="G718" i="46"/>
  <c r="G719" i="46"/>
  <c r="G720" i="46"/>
  <c r="G721" i="46"/>
  <c r="G722" i="46"/>
  <c r="G723" i="46"/>
  <c r="G724" i="46"/>
  <c r="G725" i="46"/>
  <c r="G726" i="46"/>
  <c r="G727" i="46"/>
  <c r="G728" i="46"/>
  <c r="G729" i="46"/>
  <c r="G730" i="46"/>
  <c r="G731" i="46"/>
  <c r="G732" i="46"/>
  <c r="G733" i="46"/>
  <c r="G734" i="46"/>
  <c r="G735" i="46"/>
  <c r="G736" i="46"/>
  <c r="G737" i="46"/>
  <c r="G738" i="46"/>
  <c r="G739" i="46"/>
  <c r="G740" i="46"/>
  <c r="G741" i="46"/>
  <c r="G742" i="46"/>
  <c r="G743" i="46"/>
  <c r="G744" i="46"/>
  <c r="G745" i="46"/>
  <c r="G746" i="46"/>
  <c r="G747" i="46"/>
  <c r="G748" i="46"/>
  <c r="G749" i="46"/>
  <c r="G750" i="46"/>
  <c r="G751" i="46"/>
  <c r="G752" i="46"/>
  <c r="G753" i="46"/>
  <c r="G754" i="46"/>
  <c r="G755" i="46"/>
  <c r="G756" i="46"/>
  <c r="G757" i="46"/>
  <c r="G758" i="46"/>
  <c r="G759" i="46"/>
  <c r="G760" i="46"/>
  <c r="G761" i="46"/>
  <c r="G762" i="46"/>
  <c r="G763" i="46"/>
  <c r="G764" i="46"/>
  <c r="G765" i="46"/>
  <c r="G766" i="46"/>
  <c r="G767" i="46"/>
  <c r="G768" i="46"/>
  <c r="G769" i="46"/>
  <c r="G770" i="46"/>
  <c r="G771" i="46"/>
  <c r="G772" i="46"/>
  <c r="G773" i="46"/>
  <c r="G774" i="46"/>
  <c r="G775" i="46"/>
  <c r="G776" i="46"/>
  <c r="G777" i="46"/>
  <c r="G778" i="46"/>
  <c r="G779" i="46"/>
  <c r="G780" i="46"/>
  <c r="G781" i="46"/>
  <c r="G782" i="46"/>
  <c r="G783" i="46"/>
  <c r="G784" i="46"/>
  <c r="G785" i="46"/>
  <c r="G786" i="46"/>
  <c r="G787" i="46"/>
  <c r="G788" i="46"/>
  <c r="G789" i="46"/>
  <c r="G790" i="46"/>
  <c r="G791" i="46"/>
  <c r="G792" i="46"/>
  <c r="G793" i="46"/>
  <c r="G794" i="46"/>
  <c r="G795" i="46"/>
  <c r="G796" i="46"/>
  <c r="G797" i="46"/>
  <c r="G798" i="46"/>
  <c r="G799" i="46"/>
  <c r="G800" i="46"/>
  <c r="G801" i="46"/>
  <c r="G802" i="46"/>
  <c r="G803" i="46"/>
  <c r="G804" i="46"/>
  <c r="G805" i="46"/>
  <c r="G806" i="46"/>
  <c r="G807" i="46"/>
  <c r="G808" i="46"/>
  <c r="G809" i="46"/>
  <c r="G810" i="46"/>
  <c r="G811" i="46"/>
  <c r="G812" i="46"/>
  <c r="G813" i="46"/>
  <c r="G814" i="46"/>
  <c r="G815" i="46"/>
  <c r="G816" i="46"/>
  <c r="G817" i="46"/>
  <c r="G818" i="46"/>
  <c r="G819" i="46"/>
  <c r="G820" i="46"/>
  <c r="G821" i="46"/>
  <c r="G822" i="46"/>
  <c r="G823" i="46"/>
  <c r="G824" i="46"/>
  <c r="G825" i="46"/>
  <c r="G826" i="46"/>
  <c r="G827" i="46"/>
  <c r="G828" i="46"/>
  <c r="G829" i="46"/>
  <c r="G830" i="46"/>
  <c r="G831" i="46"/>
  <c r="G832" i="46"/>
  <c r="G833" i="46"/>
  <c r="G834" i="46"/>
  <c r="G835" i="46"/>
  <c r="G836" i="46"/>
  <c r="G837" i="46"/>
  <c r="G838" i="46"/>
  <c r="G839" i="46"/>
  <c r="G840" i="46"/>
  <c r="G841" i="46"/>
  <c r="G842" i="46"/>
  <c r="G843" i="46"/>
  <c r="G844" i="46"/>
  <c r="G845" i="46"/>
  <c r="G846" i="46"/>
  <c r="G847" i="46"/>
  <c r="G848" i="46"/>
  <c r="G849" i="46"/>
  <c r="G850" i="46"/>
  <c r="G851" i="46"/>
  <c r="G852" i="46"/>
  <c r="G853" i="46"/>
  <c r="G854" i="46"/>
  <c r="G855" i="46"/>
  <c r="G856" i="46"/>
  <c r="G857" i="46"/>
  <c r="G858" i="46"/>
  <c r="G859" i="46"/>
  <c r="G860" i="46"/>
  <c r="G861" i="46"/>
  <c r="G862" i="46"/>
  <c r="G863" i="46"/>
  <c r="G864" i="46"/>
  <c r="G865" i="46"/>
  <c r="G866" i="46"/>
  <c r="G867" i="46"/>
  <c r="G868" i="46"/>
  <c r="G869" i="46"/>
  <c r="G870" i="46"/>
  <c r="G871" i="46"/>
  <c r="G872" i="46"/>
  <c r="G873" i="46"/>
  <c r="G874" i="46"/>
  <c r="G875" i="46"/>
  <c r="G876" i="46"/>
  <c r="G877" i="46"/>
  <c r="G878" i="46"/>
  <c r="G879" i="46"/>
  <c r="G880" i="46"/>
  <c r="G881" i="46"/>
  <c r="G882" i="46"/>
  <c r="G883" i="46"/>
  <c r="G884" i="46"/>
  <c r="G885" i="46"/>
  <c r="G886" i="46"/>
  <c r="G887" i="46"/>
  <c r="G888" i="46"/>
  <c r="G889" i="46"/>
  <c r="G890" i="46"/>
  <c r="G891" i="46"/>
  <c r="G892" i="46"/>
  <c r="G893" i="46"/>
  <c r="G894" i="46"/>
  <c r="G895" i="46"/>
  <c r="G896" i="46"/>
  <c r="G897" i="46"/>
  <c r="G898" i="46"/>
  <c r="G899" i="46"/>
  <c r="G900" i="46"/>
  <c r="G901" i="46"/>
  <c r="G902" i="46"/>
  <c r="G903" i="46"/>
  <c r="G904" i="46"/>
  <c r="G905" i="46"/>
  <c r="G906" i="46"/>
  <c r="G907" i="46"/>
  <c r="G908" i="46"/>
  <c r="G909" i="46"/>
  <c r="G910" i="46"/>
  <c r="G911" i="46"/>
  <c r="G912" i="46"/>
  <c r="G913" i="46"/>
  <c r="G914" i="46"/>
  <c r="G915" i="46"/>
  <c r="G916" i="46"/>
  <c r="G917" i="46"/>
  <c r="G918" i="46"/>
  <c r="G919" i="46"/>
  <c r="G920" i="46"/>
  <c r="G921" i="46"/>
  <c r="G922" i="46"/>
  <c r="G923" i="46"/>
  <c r="G924" i="46"/>
  <c r="G925" i="46"/>
  <c r="G926" i="46"/>
  <c r="G927" i="46"/>
  <c r="G928" i="46"/>
  <c r="G929" i="46"/>
  <c r="G930" i="46"/>
  <c r="G931" i="46"/>
  <c r="G932" i="46"/>
  <c r="G933" i="46"/>
  <c r="G934" i="46"/>
  <c r="G935" i="46"/>
  <c r="G936" i="46"/>
  <c r="G937" i="46"/>
  <c r="G938" i="46"/>
  <c r="G939" i="46"/>
  <c r="G940" i="46"/>
  <c r="G941" i="46"/>
  <c r="G942" i="46"/>
  <c r="G943" i="46"/>
  <c r="G944" i="46"/>
  <c r="G945" i="46"/>
  <c r="G946" i="46"/>
  <c r="G947" i="46"/>
  <c r="G948" i="46"/>
  <c r="G949" i="46"/>
  <c r="G950" i="46"/>
  <c r="G951" i="46"/>
  <c r="G952" i="46"/>
  <c r="G953" i="46"/>
  <c r="G954" i="46"/>
  <c r="G955" i="46"/>
  <c r="G956" i="46"/>
  <c r="G957" i="46"/>
  <c r="G958" i="46"/>
  <c r="G959" i="46"/>
  <c r="G960" i="46"/>
  <c r="G961" i="46"/>
  <c r="G962" i="46"/>
  <c r="G963" i="46"/>
  <c r="G964" i="46"/>
  <c r="G965" i="46"/>
  <c r="G966" i="46"/>
  <c r="G967" i="46"/>
  <c r="G968" i="46"/>
  <c r="G969" i="46"/>
  <c r="G970" i="46"/>
  <c r="G971" i="46"/>
  <c r="G972" i="46"/>
  <c r="G973" i="46"/>
  <c r="G974" i="46"/>
  <c r="G975" i="46"/>
  <c r="G976" i="46"/>
  <c r="G977" i="46"/>
  <c r="G978" i="46"/>
  <c r="G979" i="46"/>
  <c r="G980" i="46"/>
  <c r="G981" i="46"/>
  <c r="G982" i="46"/>
  <c r="G983" i="46"/>
  <c r="G984" i="46"/>
  <c r="G985" i="46"/>
  <c r="G986" i="46"/>
  <c r="G987" i="46"/>
  <c r="G988" i="46"/>
  <c r="G989" i="46"/>
  <c r="G990" i="46"/>
  <c r="G991" i="46"/>
  <c r="G992" i="46"/>
  <c r="G993" i="46"/>
  <c r="G994" i="46"/>
  <c r="G995" i="46"/>
  <c r="G996" i="46"/>
  <c r="G997" i="46"/>
  <c r="G998" i="46"/>
  <c r="G999" i="46"/>
  <c r="G1000" i="46"/>
  <c r="G1001" i="46"/>
  <c r="G1002" i="46"/>
  <c r="G1003" i="46"/>
  <c r="G1004" i="46"/>
  <c r="G1005" i="46"/>
  <c r="G1006" i="46"/>
  <c r="G1007" i="46"/>
  <c r="G1008" i="46"/>
  <c r="G1009" i="46"/>
  <c r="G1010" i="46"/>
  <c r="G1011" i="46"/>
  <c r="G1012" i="46"/>
  <c r="G1013" i="46"/>
  <c r="G1014" i="46"/>
  <c r="G1015" i="46"/>
  <c r="G1016" i="46"/>
  <c r="G1017" i="46"/>
  <c r="G1018" i="46"/>
  <c r="G1019" i="46"/>
  <c r="G1020" i="46"/>
  <c r="G1021" i="46"/>
  <c r="G1022" i="46"/>
  <c r="G1023" i="46"/>
  <c r="G1024" i="46"/>
  <c r="G1025" i="46"/>
  <c r="G1026" i="46"/>
  <c r="G1027" i="46"/>
  <c r="G1028" i="46"/>
  <c r="G1029" i="46"/>
  <c r="G1030" i="46"/>
  <c r="G1031" i="46"/>
  <c r="G1032" i="46"/>
  <c r="G1033" i="46"/>
  <c r="G1034" i="46"/>
  <c r="G1035" i="46"/>
  <c r="G1036" i="46"/>
  <c r="G1037" i="46"/>
  <c r="G1038" i="46"/>
  <c r="G1039" i="46"/>
  <c r="G1040" i="46"/>
  <c r="G1041" i="46"/>
  <c r="G1042" i="46"/>
  <c r="G1043" i="46"/>
  <c r="G1044" i="46"/>
  <c r="G1045" i="46"/>
  <c r="G1046" i="46"/>
  <c r="G1047" i="46"/>
  <c r="G1048" i="46"/>
  <c r="G1049" i="46"/>
  <c r="G50" i="46"/>
  <c r="G49" i="46" s="1" a="1"/>
  <c r="G49" i="46" s="1"/>
  <c r="D21" i="46"/>
  <c r="G32" i="46"/>
  <c r="E51" i="46"/>
  <c r="E52" i="46"/>
  <c r="E53" i="46"/>
  <c r="E54" i="46"/>
  <c r="E55" i="46"/>
  <c r="E56" i="46"/>
  <c r="E57" i="46"/>
  <c r="E58" i="46"/>
  <c r="E59" i="46"/>
  <c r="E60" i="46"/>
  <c r="E61" i="46"/>
  <c r="E62" i="46"/>
  <c r="E63" i="46"/>
  <c r="E64" i="46"/>
  <c r="E65" i="46"/>
  <c r="E66" i="46"/>
  <c r="E67" i="46"/>
  <c r="E68" i="46"/>
  <c r="E69" i="46"/>
  <c r="E70" i="46"/>
  <c r="E71" i="46"/>
  <c r="E72" i="46"/>
  <c r="E73" i="46"/>
  <c r="E74" i="46"/>
  <c r="E75" i="46"/>
  <c r="E76" i="46"/>
  <c r="E77" i="46"/>
  <c r="E78" i="46"/>
  <c r="E79" i="46"/>
  <c r="E80" i="46"/>
  <c r="E81" i="46"/>
  <c r="E82" i="46"/>
  <c r="E83" i="46"/>
  <c r="E84" i="46"/>
  <c r="E85" i="46"/>
  <c r="E86" i="46"/>
  <c r="E87" i="46"/>
  <c r="E88" i="46"/>
  <c r="E89" i="46"/>
  <c r="E90" i="46"/>
  <c r="E91" i="46"/>
  <c r="E92" i="46"/>
  <c r="E93" i="46"/>
  <c r="E94" i="46"/>
  <c r="E95" i="46"/>
  <c r="E96" i="46"/>
  <c r="E97" i="46"/>
  <c r="E98" i="46"/>
  <c r="E99" i="46"/>
  <c r="E100" i="46"/>
  <c r="E101" i="46"/>
  <c r="E102" i="46"/>
  <c r="E103" i="46"/>
  <c r="E104" i="46"/>
  <c r="E105" i="46"/>
  <c r="E106" i="46"/>
  <c r="E107" i="46"/>
  <c r="E108" i="46"/>
  <c r="E109" i="46"/>
  <c r="E110" i="46"/>
  <c r="E111" i="46"/>
  <c r="E112" i="46"/>
  <c r="E113" i="46"/>
  <c r="E114" i="46"/>
  <c r="E115" i="46"/>
  <c r="E116" i="46"/>
  <c r="E117" i="46"/>
  <c r="E118" i="46"/>
  <c r="E119" i="46"/>
  <c r="E120" i="46"/>
  <c r="E121" i="46"/>
  <c r="E122" i="46"/>
  <c r="E123" i="46"/>
  <c r="E124" i="46"/>
  <c r="E125" i="46"/>
  <c r="E126" i="46"/>
  <c r="E127" i="46"/>
  <c r="E128" i="46"/>
  <c r="E129" i="46"/>
  <c r="E130" i="46"/>
  <c r="E131" i="46"/>
  <c r="E132" i="46"/>
  <c r="E133" i="46"/>
  <c r="E134" i="46"/>
  <c r="E135" i="46"/>
  <c r="E136" i="46"/>
  <c r="E137" i="46"/>
  <c r="E138" i="46"/>
  <c r="E139" i="46"/>
  <c r="E140" i="46"/>
  <c r="E141" i="46"/>
  <c r="E142" i="46"/>
  <c r="E143" i="46"/>
  <c r="E144" i="46"/>
  <c r="E145" i="46"/>
  <c r="E146" i="46"/>
  <c r="E147" i="46"/>
  <c r="E148" i="46"/>
  <c r="E149" i="46"/>
  <c r="E150" i="46"/>
  <c r="E151" i="46"/>
  <c r="E152" i="46"/>
  <c r="E153" i="46"/>
  <c r="E154" i="46"/>
  <c r="E155" i="46"/>
  <c r="E156" i="46"/>
  <c r="E157" i="46"/>
  <c r="E158" i="46"/>
  <c r="E159" i="46"/>
  <c r="E160" i="46"/>
  <c r="E161" i="46"/>
  <c r="E162" i="46"/>
  <c r="E163" i="46"/>
  <c r="E164" i="46"/>
  <c r="E165" i="46"/>
  <c r="E166" i="46"/>
  <c r="E167" i="46"/>
  <c r="E168" i="46"/>
  <c r="E169" i="46"/>
  <c r="E170" i="46"/>
  <c r="E171" i="46"/>
  <c r="E172" i="46"/>
  <c r="E173" i="46"/>
  <c r="E174" i="46"/>
  <c r="E175" i="46"/>
  <c r="E176" i="46"/>
  <c r="E177" i="46"/>
  <c r="E178" i="46"/>
  <c r="E179" i="46"/>
  <c r="E180" i="46"/>
  <c r="E181" i="46"/>
  <c r="E182" i="46"/>
  <c r="E183" i="46"/>
  <c r="E184" i="46"/>
  <c r="E185" i="46"/>
  <c r="E186" i="46"/>
  <c r="E187" i="46"/>
  <c r="E188" i="46"/>
  <c r="E189" i="46"/>
  <c r="E190" i="46"/>
  <c r="E191" i="46"/>
  <c r="E192" i="46"/>
  <c r="E193" i="46"/>
  <c r="E194" i="46"/>
  <c r="E195" i="46"/>
  <c r="E196" i="46"/>
  <c r="E197" i="46"/>
  <c r="E198" i="46"/>
  <c r="E199" i="46"/>
  <c r="E200" i="46"/>
  <c r="E201" i="46"/>
  <c r="E202" i="46"/>
  <c r="E203" i="46"/>
  <c r="E204" i="46"/>
  <c r="E205" i="46"/>
  <c r="E206" i="46"/>
  <c r="E207" i="46"/>
  <c r="E208" i="46"/>
  <c r="E209" i="46"/>
  <c r="E210" i="46"/>
  <c r="E211" i="46"/>
  <c r="E212" i="46"/>
  <c r="E213" i="46"/>
  <c r="E214" i="46"/>
  <c r="E215" i="46"/>
  <c r="E216" i="46"/>
  <c r="E217" i="46"/>
  <c r="E218" i="46"/>
  <c r="E219" i="46"/>
  <c r="E220" i="46"/>
  <c r="E221" i="46"/>
  <c r="E222" i="46"/>
  <c r="E223" i="46"/>
  <c r="E224" i="46"/>
  <c r="E225" i="46"/>
  <c r="E226" i="46"/>
  <c r="E227" i="46"/>
  <c r="E228" i="46"/>
  <c r="E229" i="46"/>
  <c r="E230" i="46"/>
  <c r="E231" i="46"/>
  <c r="E232" i="46"/>
  <c r="E233" i="46"/>
  <c r="E234" i="46"/>
  <c r="E235" i="46"/>
  <c r="E236" i="46"/>
  <c r="E237" i="46"/>
  <c r="E238" i="46"/>
  <c r="E239" i="46"/>
  <c r="E240" i="46"/>
  <c r="E241" i="46"/>
  <c r="E242" i="46"/>
  <c r="E243" i="46"/>
  <c r="E244" i="46"/>
  <c r="E245" i="46"/>
  <c r="E246" i="46"/>
  <c r="E247" i="46"/>
  <c r="E248" i="46"/>
  <c r="E249" i="46"/>
  <c r="E250" i="46"/>
  <c r="E251" i="46"/>
  <c r="E252" i="46"/>
  <c r="E253" i="46"/>
  <c r="E254" i="46"/>
  <c r="E255" i="46"/>
  <c r="E256" i="46"/>
  <c r="E257" i="46"/>
  <c r="E258" i="46"/>
  <c r="E259" i="46"/>
  <c r="E260" i="46"/>
  <c r="E261" i="46"/>
  <c r="E262" i="46"/>
  <c r="E263" i="46"/>
  <c r="E264" i="46"/>
  <c r="E265" i="46"/>
  <c r="E266" i="46"/>
  <c r="E267" i="46"/>
  <c r="E268" i="46"/>
  <c r="E269" i="46"/>
  <c r="E270" i="46"/>
  <c r="E271" i="46"/>
  <c r="E272" i="46"/>
  <c r="E273" i="46"/>
  <c r="E274" i="46"/>
  <c r="E275" i="46"/>
  <c r="E276" i="46"/>
  <c r="E277" i="46"/>
  <c r="E278" i="46"/>
  <c r="E279" i="46"/>
  <c r="E280" i="46"/>
  <c r="E281" i="46"/>
  <c r="E282" i="46"/>
  <c r="E283" i="46"/>
  <c r="E284" i="46"/>
  <c r="E285" i="46"/>
  <c r="E286" i="46"/>
  <c r="E287" i="46"/>
  <c r="E288" i="46"/>
  <c r="E289" i="46"/>
  <c r="E290" i="46"/>
  <c r="E291" i="46"/>
  <c r="E292" i="46"/>
  <c r="E293" i="46"/>
  <c r="E294" i="46"/>
  <c r="E295" i="46"/>
  <c r="E296" i="46"/>
  <c r="E297" i="46"/>
  <c r="E298" i="46"/>
  <c r="E299" i="46"/>
  <c r="E300" i="46"/>
  <c r="E301" i="46"/>
  <c r="E302" i="46"/>
  <c r="E303" i="46"/>
  <c r="E304" i="46"/>
  <c r="E305" i="46"/>
  <c r="E306" i="46"/>
  <c r="E307" i="46"/>
  <c r="E308" i="46"/>
  <c r="E309" i="46"/>
  <c r="E310" i="46"/>
  <c r="E311" i="46"/>
  <c r="E312" i="46"/>
  <c r="E313" i="46"/>
  <c r="E314" i="46"/>
  <c r="E315" i="46"/>
  <c r="E316" i="46"/>
  <c r="E317" i="46"/>
  <c r="E318" i="46"/>
  <c r="E319" i="46"/>
  <c r="E320" i="46"/>
  <c r="E321" i="46"/>
  <c r="E322" i="46"/>
  <c r="E323" i="46"/>
  <c r="E324" i="46"/>
  <c r="E325" i="46"/>
  <c r="E326" i="46"/>
  <c r="E327" i="46"/>
  <c r="E328" i="46"/>
  <c r="E329" i="46"/>
  <c r="E330" i="46"/>
  <c r="E331" i="46"/>
  <c r="E332" i="46"/>
  <c r="E333" i="46"/>
  <c r="E334" i="46"/>
  <c r="E335" i="46"/>
  <c r="E336" i="46"/>
  <c r="E337" i="46"/>
  <c r="E338" i="46"/>
  <c r="E339" i="46"/>
  <c r="E340" i="46"/>
  <c r="E341" i="46"/>
  <c r="E342" i="46"/>
  <c r="E343" i="46"/>
  <c r="E344" i="46"/>
  <c r="E345" i="46"/>
  <c r="E346" i="46"/>
  <c r="E347" i="46"/>
  <c r="E348" i="46"/>
  <c r="E349" i="46"/>
  <c r="E350" i="46"/>
  <c r="E351" i="46"/>
  <c r="E352" i="46"/>
  <c r="E353" i="46"/>
  <c r="E354" i="46"/>
  <c r="E355" i="46"/>
  <c r="E356" i="46"/>
  <c r="E357" i="46"/>
  <c r="E358" i="46"/>
  <c r="E359" i="46"/>
  <c r="E360" i="46"/>
  <c r="E361" i="46"/>
  <c r="E362" i="46"/>
  <c r="E363" i="46"/>
  <c r="E364" i="46"/>
  <c r="E365" i="46"/>
  <c r="E366" i="46"/>
  <c r="E367" i="46"/>
  <c r="E368" i="46"/>
  <c r="E369" i="46"/>
  <c r="E370" i="46"/>
  <c r="E371" i="46"/>
  <c r="E372" i="46"/>
  <c r="E373" i="46"/>
  <c r="E374" i="46"/>
  <c r="E375" i="46"/>
  <c r="E376" i="46"/>
  <c r="E377" i="46"/>
  <c r="E378" i="46"/>
  <c r="E379" i="46"/>
  <c r="E380" i="46"/>
  <c r="E381" i="46"/>
  <c r="E382" i="46"/>
  <c r="E383" i="46"/>
  <c r="E384" i="46"/>
  <c r="E385" i="46"/>
  <c r="E386" i="46"/>
  <c r="E387" i="46"/>
  <c r="E388" i="46"/>
  <c r="E389" i="46"/>
  <c r="E390" i="46"/>
  <c r="E391" i="46"/>
  <c r="E392" i="46"/>
  <c r="E393" i="46"/>
  <c r="E394" i="46"/>
  <c r="E395" i="46"/>
  <c r="E396" i="46"/>
  <c r="E397" i="46"/>
  <c r="E398" i="46"/>
  <c r="E399" i="46"/>
  <c r="E400" i="46"/>
  <c r="E401" i="46"/>
  <c r="E402" i="46"/>
  <c r="E403" i="46"/>
  <c r="E404" i="46"/>
  <c r="E405" i="46"/>
  <c r="E406" i="46"/>
  <c r="E407" i="46"/>
  <c r="E408" i="46"/>
  <c r="E409" i="46"/>
  <c r="E410" i="46"/>
  <c r="E411" i="46"/>
  <c r="E412" i="46"/>
  <c r="E413" i="46"/>
  <c r="E414" i="46"/>
  <c r="E415" i="46"/>
  <c r="E416" i="46"/>
  <c r="E417" i="46"/>
  <c r="E418" i="46"/>
  <c r="E419" i="46"/>
  <c r="E420" i="46"/>
  <c r="E421" i="46"/>
  <c r="E422" i="46"/>
  <c r="E423" i="46"/>
  <c r="E424" i="46"/>
  <c r="E425" i="46"/>
  <c r="E426" i="46"/>
  <c r="E427" i="46"/>
  <c r="E428" i="46"/>
  <c r="E429" i="46"/>
  <c r="E430" i="46"/>
  <c r="E431" i="46"/>
  <c r="E432" i="46"/>
  <c r="E433" i="46"/>
  <c r="E434" i="46"/>
  <c r="E435" i="46"/>
  <c r="E436" i="46"/>
  <c r="E437" i="46"/>
  <c r="E438" i="46"/>
  <c r="E439" i="46"/>
  <c r="E440" i="46"/>
  <c r="E441" i="46"/>
  <c r="E442" i="46"/>
  <c r="E443" i="46"/>
  <c r="E444" i="46"/>
  <c r="E445" i="46"/>
  <c r="E446" i="46"/>
  <c r="E447" i="46"/>
  <c r="E448" i="46"/>
  <c r="E449" i="46"/>
  <c r="E450" i="46"/>
  <c r="E451" i="46"/>
  <c r="E452" i="46"/>
  <c r="E453" i="46"/>
  <c r="E454" i="46"/>
  <c r="E455" i="46"/>
  <c r="E456" i="46"/>
  <c r="E457" i="46"/>
  <c r="E458" i="46"/>
  <c r="E459" i="46"/>
  <c r="E460" i="46"/>
  <c r="E461" i="46"/>
  <c r="E462" i="46"/>
  <c r="E463" i="46"/>
  <c r="E464" i="46"/>
  <c r="E465" i="46"/>
  <c r="E466" i="46"/>
  <c r="E467" i="46"/>
  <c r="E468" i="46"/>
  <c r="E469" i="46"/>
  <c r="E470" i="46"/>
  <c r="E471" i="46"/>
  <c r="E472" i="46"/>
  <c r="E473" i="46"/>
  <c r="E474" i="46"/>
  <c r="E475" i="46"/>
  <c r="E476" i="46"/>
  <c r="E477" i="46"/>
  <c r="E478" i="46"/>
  <c r="E479" i="46"/>
  <c r="E480" i="46"/>
  <c r="E481" i="46"/>
  <c r="E482" i="46"/>
  <c r="E483" i="46"/>
  <c r="E484" i="46"/>
  <c r="E485" i="46"/>
  <c r="E486" i="46"/>
  <c r="E487" i="46"/>
  <c r="E488" i="46"/>
  <c r="E489" i="46"/>
  <c r="E490" i="46"/>
  <c r="E491" i="46"/>
  <c r="E492" i="46"/>
  <c r="E493" i="46"/>
  <c r="E494" i="46"/>
  <c r="E495" i="46"/>
  <c r="E496" i="46"/>
  <c r="E497" i="46"/>
  <c r="E498" i="46"/>
  <c r="E499" i="46"/>
  <c r="E500" i="46"/>
  <c r="E501" i="46"/>
  <c r="E502" i="46"/>
  <c r="E503" i="46"/>
  <c r="E504" i="46"/>
  <c r="E505" i="46"/>
  <c r="E506" i="46"/>
  <c r="E507" i="46"/>
  <c r="E508" i="46"/>
  <c r="E509" i="46"/>
  <c r="E510" i="46"/>
  <c r="E511" i="46"/>
  <c r="E512" i="46"/>
  <c r="E513" i="46"/>
  <c r="E514" i="46"/>
  <c r="E515" i="46"/>
  <c r="E516" i="46"/>
  <c r="E517" i="46"/>
  <c r="E518" i="46"/>
  <c r="E519" i="46"/>
  <c r="E520" i="46"/>
  <c r="E521" i="46"/>
  <c r="E522" i="46"/>
  <c r="E523" i="46"/>
  <c r="E524" i="46"/>
  <c r="E525" i="46"/>
  <c r="E526" i="46"/>
  <c r="E527" i="46"/>
  <c r="E528" i="46"/>
  <c r="E529" i="46"/>
  <c r="E530" i="46"/>
  <c r="E531" i="46"/>
  <c r="E532" i="46"/>
  <c r="E533" i="46"/>
  <c r="E534" i="46"/>
  <c r="E535" i="46"/>
  <c r="E536" i="46"/>
  <c r="E537" i="46"/>
  <c r="E538" i="46"/>
  <c r="E539" i="46"/>
  <c r="E540" i="46"/>
  <c r="E541" i="46"/>
  <c r="E542" i="46"/>
  <c r="E543" i="46"/>
  <c r="E544" i="46"/>
  <c r="E545" i="46"/>
  <c r="E546" i="46"/>
  <c r="E547" i="46"/>
  <c r="E548" i="46"/>
  <c r="E549" i="46"/>
  <c r="E550" i="46"/>
  <c r="E551" i="46"/>
  <c r="E552" i="46"/>
  <c r="E553" i="46"/>
  <c r="E554" i="46"/>
  <c r="E555" i="46"/>
  <c r="E556" i="46"/>
  <c r="E557" i="46"/>
  <c r="E558" i="46"/>
  <c r="E559" i="46"/>
  <c r="E560" i="46"/>
  <c r="E561" i="46"/>
  <c r="E562" i="46"/>
  <c r="E563" i="46"/>
  <c r="E564" i="46"/>
  <c r="E565" i="46"/>
  <c r="E566" i="46"/>
  <c r="E567" i="46"/>
  <c r="E568" i="46"/>
  <c r="E569" i="46"/>
  <c r="E570" i="46"/>
  <c r="E571" i="46"/>
  <c r="E572" i="46"/>
  <c r="E573" i="46"/>
  <c r="E574" i="46"/>
  <c r="E575" i="46"/>
  <c r="E576" i="46"/>
  <c r="E577" i="46"/>
  <c r="E578" i="46"/>
  <c r="E579" i="46"/>
  <c r="E580" i="46"/>
  <c r="E581" i="46"/>
  <c r="E582" i="46"/>
  <c r="E583" i="46"/>
  <c r="E584" i="46"/>
  <c r="E585" i="46"/>
  <c r="E586" i="46"/>
  <c r="E587" i="46"/>
  <c r="E588" i="46"/>
  <c r="E589" i="46"/>
  <c r="E590" i="46"/>
  <c r="E591" i="46"/>
  <c r="E592" i="46"/>
  <c r="E593" i="46"/>
  <c r="E594" i="46"/>
  <c r="E595" i="46"/>
  <c r="E596" i="46"/>
  <c r="E597" i="46"/>
  <c r="E598" i="46"/>
  <c r="E599" i="46"/>
  <c r="E600" i="46"/>
  <c r="E601" i="46"/>
  <c r="E602" i="46"/>
  <c r="E603" i="46"/>
  <c r="E604" i="46"/>
  <c r="E605" i="46"/>
  <c r="E606" i="46"/>
  <c r="E607" i="46"/>
  <c r="E608" i="46"/>
  <c r="E609" i="46"/>
  <c r="E610" i="46"/>
  <c r="E611" i="46"/>
  <c r="E612" i="46"/>
  <c r="E613" i="46"/>
  <c r="E614" i="46"/>
  <c r="E615" i="46"/>
  <c r="E616" i="46"/>
  <c r="E617" i="46"/>
  <c r="E618" i="46"/>
  <c r="E619" i="46"/>
  <c r="E620" i="46"/>
  <c r="E621" i="46"/>
  <c r="E622" i="46"/>
  <c r="E623" i="46"/>
  <c r="E624" i="46"/>
  <c r="E625" i="46"/>
  <c r="E626" i="46"/>
  <c r="E627" i="46"/>
  <c r="E628" i="46"/>
  <c r="E629" i="46"/>
  <c r="E630" i="46"/>
  <c r="E631" i="46"/>
  <c r="E632" i="46"/>
  <c r="E633" i="46"/>
  <c r="E634" i="46"/>
  <c r="E635" i="46"/>
  <c r="E636" i="46"/>
  <c r="E637" i="46"/>
  <c r="E638" i="46"/>
  <c r="E639" i="46"/>
  <c r="E640" i="46"/>
  <c r="E641" i="46"/>
  <c r="E642" i="46"/>
  <c r="E643" i="46"/>
  <c r="E644" i="46"/>
  <c r="E645" i="46"/>
  <c r="E646" i="46"/>
  <c r="E647" i="46"/>
  <c r="E648" i="46"/>
  <c r="E649" i="46"/>
  <c r="E650" i="46"/>
  <c r="E651" i="46"/>
  <c r="E652" i="46"/>
  <c r="E653" i="46"/>
  <c r="E654" i="46"/>
  <c r="E655" i="46"/>
  <c r="E656" i="46"/>
  <c r="E657" i="46"/>
  <c r="E658" i="46"/>
  <c r="E659" i="46"/>
  <c r="E660" i="46"/>
  <c r="E661" i="46"/>
  <c r="E662" i="46"/>
  <c r="E663" i="46"/>
  <c r="E664" i="46"/>
  <c r="E665" i="46"/>
  <c r="E666" i="46"/>
  <c r="E667" i="46"/>
  <c r="E668" i="46"/>
  <c r="E669" i="46"/>
  <c r="E670" i="46"/>
  <c r="E671" i="46"/>
  <c r="E672" i="46"/>
  <c r="E673" i="46"/>
  <c r="E674" i="46"/>
  <c r="E675" i="46"/>
  <c r="E676" i="46"/>
  <c r="E677" i="46"/>
  <c r="E678" i="46"/>
  <c r="E679" i="46"/>
  <c r="E680" i="46"/>
  <c r="E681" i="46"/>
  <c r="E682" i="46"/>
  <c r="E683" i="46"/>
  <c r="E684" i="46"/>
  <c r="E685" i="46"/>
  <c r="E686" i="46"/>
  <c r="E687" i="46"/>
  <c r="E688" i="46"/>
  <c r="E689" i="46"/>
  <c r="E690" i="46"/>
  <c r="E691" i="46"/>
  <c r="E692" i="46"/>
  <c r="E693" i="46"/>
  <c r="E694" i="46"/>
  <c r="E695" i="46"/>
  <c r="E696" i="46"/>
  <c r="E697" i="46"/>
  <c r="E698" i="46"/>
  <c r="E699" i="46"/>
  <c r="E700" i="46"/>
  <c r="E701" i="46"/>
  <c r="E702" i="46"/>
  <c r="E703" i="46"/>
  <c r="E704" i="46"/>
  <c r="E705" i="46"/>
  <c r="E706" i="46"/>
  <c r="E707" i="46"/>
  <c r="E708" i="46"/>
  <c r="E709" i="46"/>
  <c r="E710" i="46"/>
  <c r="E711" i="46"/>
  <c r="E712" i="46"/>
  <c r="E713" i="46"/>
  <c r="E714" i="46"/>
  <c r="E715" i="46"/>
  <c r="E716" i="46"/>
  <c r="E717" i="46"/>
  <c r="E718" i="46"/>
  <c r="E719" i="46"/>
  <c r="E720" i="46"/>
  <c r="E721" i="46"/>
  <c r="E722" i="46"/>
  <c r="E723" i="46"/>
  <c r="E724" i="46"/>
  <c r="E725" i="46"/>
  <c r="E726" i="46"/>
  <c r="E727" i="46"/>
  <c r="E728" i="46"/>
  <c r="E729" i="46"/>
  <c r="E730" i="46"/>
  <c r="E731" i="46"/>
  <c r="E732" i="46"/>
  <c r="E733" i="46"/>
  <c r="E734" i="46"/>
  <c r="E735" i="46"/>
  <c r="E736" i="46"/>
  <c r="E737" i="46"/>
  <c r="E738" i="46"/>
  <c r="E739" i="46"/>
  <c r="E740" i="46"/>
  <c r="E741" i="46"/>
  <c r="E742" i="46"/>
  <c r="E743" i="46"/>
  <c r="E744" i="46"/>
  <c r="E745" i="46"/>
  <c r="E746" i="46"/>
  <c r="E747" i="46"/>
  <c r="E748" i="46"/>
  <c r="E749" i="46"/>
  <c r="E750" i="46"/>
  <c r="E751" i="46"/>
  <c r="E752" i="46"/>
  <c r="E753" i="46"/>
  <c r="E754" i="46"/>
  <c r="E755" i="46"/>
  <c r="E756" i="46"/>
  <c r="E757" i="46"/>
  <c r="E758" i="46"/>
  <c r="E759" i="46"/>
  <c r="E760" i="46"/>
  <c r="E761" i="46"/>
  <c r="E762" i="46"/>
  <c r="E763" i="46"/>
  <c r="E764" i="46"/>
  <c r="E765" i="46"/>
  <c r="E766" i="46"/>
  <c r="E767" i="46"/>
  <c r="E768" i="46"/>
  <c r="E769" i="46"/>
  <c r="E770" i="46"/>
  <c r="E771" i="46"/>
  <c r="E772" i="46"/>
  <c r="E773" i="46"/>
  <c r="E774" i="46"/>
  <c r="E775" i="46"/>
  <c r="E776" i="46"/>
  <c r="E777" i="46"/>
  <c r="E778" i="46"/>
  <c r="E779" i="46"/>
  <c r="E780" i="46"/>
  <c r="E781" i="46"/>
  <c r="E782" i="46"/>
  <c r="E783" i="46"/>
  <c r="E784" i="46"/>
  <c r="E785" i="46"/>
  <c r="E786" i="46"/>
  <c r="E787" i="46"/>
  <c r="E788" i="46"/>
  <c r="E789" i="46"/>
  <c r="E790" i="46"/>
  <c r="E791" i="46"/>
  <c r="E792" i="46"/>
  <c r="E793" i="46"/>
  <c r="E794" i="46"/>
  <c r="E795" i="46"/>
  <c r="E796" i="46"/>
  <c r="E797" i="46"/>
  <c r="E798" i="46"/>
  <c r="E799" i="46"/>
  <c r="E800" i="46"/>
  <c r="E801" i="46"/>
  <c r="E802" i="46"/>
  <c r="E803" i="46"/>
  <c r="E804" i="46"/>
  <c r="E805" i="46"/>
  <c r="E806" i="46"/>
  <c r="E807" i="46"/>
  <c r="E808" i="46"/>
  <c r="E809" i="46"/>
  <c r="E810" i="46"/>
  <c r="E811" i="46"/>
  <c r="E812" i="46"/>
  <c r="E813" i="46"/>
  <c r="E814" i="46"/>
  <c r="E815" i="46"/>
  <c r="E816" i="46"/>
  <c r="E817" i="46"/>
  <c r="E818" i="46"/>
  <c r="E819" i="46"/>
  <c r="E820" i="46"/>
  <c r="E821" i="46"/>
  <c r="E822" i="46"/>
  <c r="E823" i="46"/>
  <c r="E824" i="46"/>
  <c r="E825" i="46"/>
  <c r="E826" i="46"/>
  <c r="E827" i="46"/>
  <c r="E828" i="46"/>
  <c r="E829" i="46"/>
  <c r="E830" i="46"/>
  <c r="E831" i="46"/>
  <c r="E832" i="46"/>
  <c r="E833" i="46"/>
  <c r="E834" i="46"/>
  <c r="E835" i="46"/>
  <c r="E836" i="46"/>
  <c r="E837" i="46"/>
  <c r="E838" i="46"/>
  <c r="E839" i="46"/>
  <c r="E840" i="46"/>
  <c r="E841" i="46"/>
  <c r="E842" i="46"/>
  <c r="E843" i="46"/>
  <c r="E844" i="46"/>
  <c r="E845" i="46"/>
  <c r="E846" i="46"/>
  <c r="E847" i="46"/>
  <c r="E848" i="46"/>
  <c r="E849" i="46"/>
  <c r="E850" i="46"/>
  <c r="E851" i="46"/>
  <c r="E852" i="46"/>
  <c r="E853" i="46"/>
  <c r="E854" i="46"/>
  <c r="E855" i="46"/>
  <c r="E856" i="46"/>
  <c r="E857" i="46"/>
  <c r="E858" i="46"/>
  <c r="E859" i="46"/>
  <c r="E860" i="46"/>
  <c r="E861" i="46"/>
  <c r="E862" i="46"/>
  <c r="E863" i="46"/>
  <c r="E864" i="46"/>
  <c r="E865" i="46"/>
  <c r="E866" i="46"/>
  <c r="E867" i="46"/>
  <c r="E868" i="46"/>
  <c r="E869" i="46"/>
  <c r="E870" i="46"/>
  <c r="E871" i="46"/>
  <c r="E872" i="46"/>
  <c r="E873" i="46"/>
  <c r="E874" i="46"/>
  <c r="E875" i="46"/>
  <c r="E876" i="46"/>
  <c r="E877" i="46"/>
  <c r="E878" i="46"/>
  <c r="E879" i="46"/>
  <c r="E880" i="46"/>
  <c r="E881" i="46"/>
  <c r="E882" i="46"/>
  <c r="E883" i="46"/>
  <c r="E884" i="46"/>
  <c r="E885" i="46"/>
  <c r="E886" i="46"/>
  <c r="E887" i="46"/>
  <c r="E888" i="46"/>
  <c r="E889" i="46"/>
  <c r="E890" i="46"/>
  <c r="E891" i="46"/>
  <c r="E892" i="46"/>
  <c r="E893" i="46"/>
  <c r="E894" i="46"/>
  <c r="E895" i="46"/>
  <c r="E896" i="46"/>
  <c r="E897" i="46"/>
  <c r="E898" i="46"/>
  <c r="E899" i="46"/>
  <c r="E900" i="46"/>
  <c r="E901" i="46"/>
  <c r="E902" i="46"/>
  <c r="E903" i="46"/>
  <c r="E904" i="46"/>
  <c r="E905" i="46"/>
  <c r="E906" i="46"/>
  <c r="E907" i="46"/>
  <c r="E908" i="46"/>
  <c r="E909" i="46"/>
  <c r="E910" i="46"/>
  <c r="E911" i="46"/>
  <c r="E912" i="46"/>
  <c r="E913" i="46"/>
  <c r="E914" i="46"/>
  <c r="E915" i="46"/>
  <c r="E916" i="46"/>
  <c r="E917" i="46"/>
  <c r="E918" i="46"/>
  <c r="E919" i="46"/>
  <c r="E920" i="46"/>
  <c r="E921" i="46"/>
  <c r="E922" i="46"/>
  <c r="E923" i="46"/>
  <c r="E924" i="46"/>
  <c r="E925" i="46"/>
  <c r="E926" i="46"/>
  <c r="E927" i="46"/>
  <c r="E928" i="46"/>
  <c r="E929" i="46"/>
  <c r="E930" i="46"/>
  <c r="E931" i="46"/>
  <c r="E932" i="46"/>
  <c r="E933" i="46"/>
  <c r="E934" i="46"/>
  <c r="E935" i="46"/>
  <c r="E936" i="46"/>
  <c r="E937" i="46"/>
  <c r="E938" i="46"/>
  <c r="E939" i="46"/>
  <c r="E940" i="46"/>
  <c r="E941" i="46"/>
  <c r="E942" i="46"/>
  <c r="E943" i="46"/>
  <c r="E944" i="46"/>
  <c r="E945" i="46"/>
  <c r="E946" i="46"/>
  <c r="E947" i="46"/>
  <c r="E948" i="46"/>
  <c r="E949" i="46"/>
  <c r="E950" i="46"/>
  <c r="E951" i="46"/>
  <c r="E952" i="46"/>
  <c r="E953" i="46"/>
  <c r="E954" i="46"/>
  <c r="E955" i="46"/>
  <c r="E956" i="46"/>
  <c r="E957" i="46"/>
  <c r="E958" i="46"/>
  <c r="E959" i="46"/>
  <c r="E960" i="46"/>
  <c r="E961" i="46"/>
  <c r="E962" i="46"/>
  <c r="E963" i="46"/>
  <c r="E964" i="46"/>
  <c r="E965" i="46"/>
  <c r="E966" i="46"/>
  <c r="E967" i="46"/>
  <c r="E968" i="46"/>
  <c r="E969" i="46"/>
  <c r="E970" i="46"/>
  <c r="E971" i="46"/>
  <c r="E972" i="46"/>
  <c r="E973" i="46"/>
  <c r="E974" i="46"/>
  <c r="E975" i="46"/>
  <c r="E976" i="46"/>
  <c r="E977" i="46"/>
  <c r="E978" i="46"/>
  <c r="E979" i="46"/>
  <c r="E980" i="46"/>
  <c r="E981" i="46"/>
  <c r="E982" i="46"/>
  <c r="E983" i="46"/>
  <c r="E984" i="46"/>
  <c r="E985" i="46"/>
  <c r="E986" i="46"/>
  <c r="E987" i="46"/>
  <c r="E988" i="46"/>
  <c r="E989" i="46"/>
  <c r="E990" i="46"/>
  <c r="E991" i="46"/>
  <c r="E992" i="46"/>
  <c r="E993" i="46"/>
  <c r="E994" i="46"/>
  <c r="E995" i="46"/>
  <c r="E996" i="46"/>
  <c r="E997" i="46"/>
  <c r="E998" i="46"/>
  <c r="E999" i="46"/>
  <c r="E1000" i="46"/>
  <c r="E1001" i="46"/>
  <c r="E1002" i="46"/>
  <c r="E1003" i="46"/>
  <c r="E1004" i="46"/>
  <c r="E1005" i="46"/>
  <c r="E1006" i="46"/>
  <c r="E1007" i="46"/>
  <c r="E1008" i="46"/>
  <c r="E1009" i="46"/>
  <c r="E1010" i="46"/>
  <c r="E1011" i="46"/>
  <c r="E1012" i="46"/>
  <c r="E1013" i="46"/>
  <c r="E1014" i="46"/>
  <c r="E1015" i="46"/>
  <c r="E1016" i="46"/>
  <c r="E1017" i="46"/>
  <c r="E1018" i="46"/>
  <c r="E1019" i="46"/>
  <c r="E1020" i="46"/>
  <c r="E1021" i="46"/>
  <c r="E1022" i="46"/>
  <c r="E1023" i="46"/>
  <c r="E1024" i="46"/>
  <c r="E1025" i="46"/>
  <c r="E1026" i="46"/>
  <c r="E1027" i="46"/>
  <c r="E1028" i="46"/>
  <c r="E1029" i="46"/>
  <c r="E1030" i="46"/>
  <c r="E1031" i="46"/>
  <c r="E1032" i="46"/>
  <c r="E1033" i="46"/>
  <c r="E1034" i="46"/>
  <c r="E1035" i="46"/>
  <c r="E1036" i="46"/>
  <c r="E1037" i="46"/>
  <c r="E1038" i="46"/>
  <c r="E1039" i="46"/>
  <c r="E1040" i="46"/>
  <c r="E1041" i="46"/>
  <c r="E1042" i="46"/>
  <c r="E1043" i="46"/>
  <c r="E1044" i="46"/>
  <c r="E1045" i="46"/>
  <c r="E1046" i="46"/>
  <c r="E1047" i="46"/>
  <c r="E1048" i="46"/>
  <c r="E1049" i="46"/>
  <c r="E50" i="46"/>
  <c r="G38" i="46"/>
  <c r="G37" i="46"/>
  <c r="G45" i="46"/>
  <c r="G44" i="46"/>
  <c r="G43" i="46"/>
  <c r="G42" i="46"/>
  <c r="G41" i="46"/>
  <c r="G40" i="46"/>
  <c r="G39" i="46"/>
  <c r="P4" i="30" a="1"/>
  <c r="P4" i="30" s="1"/>
  <c r="B4" i="30" a="1"/>
  <c r="B4" i="30" s="1"/>
  <c r="B49" i="46" l="1"/>
  <c r="B24" i="46"/>
  <c r="B25" i="46"/>
  <c r="B26" i="46"/>
  <c r="B27" i="46"/>
  <c r="B28" i="46"/>
  <c r="B29" i="46"/>
  <c r="B30" i="46"/>
  <c r="B31" i="46"/>
  <c r="B32" i="46"/>
  <c r="B33" i="46"/>
  <c r="B34" i="46"/>
  <c r="B35" i="46"/>
  <c r="B36" i="46"/>
  <c r="B37" i="46"/>
  <c r="B38" i="46"/>
  <c r="B39" i="46"/>
  <c r="B40" i="46"/>
  <c r="B41" i="46"/>
  <c r="B42" i="46"/>
  <c r="B43" i="46"/>
  <c r="B44" i="46"/>
  <c r="B45" i="46"/>
  <c r="A43" i="46"/>
  <c r="A44" i="46"/>
  <c r="A45" i="46"/>
  <c r="A42" i="46"/>
  <c r="A41" i="46"/>
  <c r="A40" i="46"/>
  <c r="A39" i="46"/>
  <c r="A38" i="46"/>
  <c r="A37" i="46"/>
  <c r="A36" i="46"/>
  <c r="A35" i="46"/>
  <c r="A34" i="46"/>
  <c r="A33" i="46"/>
  <c r="A32" i="46"/>
  <c r="A31" i="46"/>
  <c r="A30" i="46"/>
  <c r="A29" i="46"/>
  <c r="A28" i="46"/>
  <c r="A27" i="46"/>
  <c r="A26" i="46"/>
  <c r="A25" i="46"/>
  <c r="A24" i="46"/>
  <c r="G36" i="46"/>
  <c r="G35" i="46"/>
  <c r="G29" i="46"/>
  <c r="G28" i="46"/>
  <c r="G27" i="46"/>
  <c r="G26" i="46"/>
  <c r="G25" i="46"/>
  <c r="G24" i="46"/>
  <c r="BD4" i="30" l="1"/>
  <c r="AP4" i="30"/>
  <c r="AU4" i="30"/>
  <c r="AT4" i="30"/>
  <c r="AS4" i="30"/>
  <c r="AQ4" i="30" l="1"/>
  <c r="AZ4" i="30" l="1"/>
  <c r="AY4" i="30"/>
  <c r="AX4" i="30"/>
  <c r="AW4" i="30"/>
  <c r="L31" i="21"/>
  <c r="B22" i="25" l="1"/>
  <c r="A22" i="25"/>
  <c r="L86" i="21" l="1"/>
  <c r="L85" i="21"/>
  <c r="L84" i="21"/>
  <c r="L83" i="21"/>
  <c r="L81" i="21"/>
  <c r="L80" i="21"/>
  <c r="L79" i="21"/>
  <c r="L78" i="21"/>
  <c r="L76" i="21"/>
  <c r="L75" i="21"/>
  <c r="L74" i="21"/>
  <c r="L73" i="21"/>
  <c r="L71" i="21"/>
  <c r="L70" i="21"/>
  <c r="L69" i="21"/>
  <c r="L68" i="21"/>
  <c r="L67" i="21"/>
  <c r="L66" i="21"/>
  <c r="L65" i="21"/>
  <c r="L64" i="21"/>
  <c r="L63" i="21"/>
  <c r="L62" i="21"/>
  <c r="L61" i="21"/>
  <c r="L60" i="21"/>
  <c r="L59" i="21"/>
  <c r="L58" i="21"/>
  <c r="L57" i="21"/>
  <c r="L56" i="21"/>
  <c r="L55" i="21"/>
  <c r="L54" i="21"/>
  <c r="L53" i="21"/>
  <c r="L52" i="21"/>
  <c r="L51" i="21"/>
  <c r="L50" i="21"/>
  <c r="L49" i="21"/>
  <c r="L48" i="21"/>
  <c r="L47" i="21"/>
  <c r="L46" i="21"/>
  <c r="L45" i="21"/>
  <c r="L9" i="21"/>
  <c r="L10" i="21"/>
  <c r="L11" i="21"/>
  <c r="L12" i="21"/>
  <c r="L13" i="21"/>
  <c r="L14" i="21"/>
  <c r="L15" i="21"/>
  <c r="L16" i="21"/>
  <c r="L17" i="21"/>
  <c r="L18" i="21"/>
  <c r="L19" i="21"/>
  <c r="L20" i="21"/>
  <c r="L21" i="21"/>
  <c r="L22" i="21"/>
  <c r="L23" i="21"/>
  <c r="L24" i="21"/>
  <c r="L25" i="21"/>
  <c r="L26" i="21"/>
  <c r="L27" i="21"/>
  <c r="L28" i="21"/>
  <c r="L29" i="21"/>
  <c r="L32" i="21"/>
  <c r="L33" i="21"/>
  <c r="L34" i="21"/>
  <c r="L35" i="21"/>
  <c r="L36" i="21"/>
  <c r="L37" i="21"/>
  <c r="L38" i="21"/>
  <c r="L39" i="21"/>
  <c r="L40" i="21"/>
  <c r="L41" i="21"/>
  <c r="L42" i="21"/>
  <c r="L8" i="21"/>
  <c r="A21" i="25" l="1"/>
  <c r="B19" i="25" l="1"/>
  <c r="A20" i="25"/>
  <c r="A19" i="25"/>
  <c r="B42" i="25"/>
  <c r="A42" i="25"/>
  <c r="K42" i="21"/>
  <c r="C42" i="25" s="1"/>
  <c r="D42" i="25" s="1"/>
  <c r="K41" i="21"/>
  <c r="AK4" i="30" l="1"/>
  <c r="K69" i="21"/>
  <c r="K74" i="21" l="1"/>
  <c r="K79" i="21" l="1"/>
  <c r="K81" i="21"/>
  <c r="K80" i="21"/>
  <c r="K78" i="21"/>
  <c r="K86" i="21" l="1"/>
  <c r="K85" i="21"/>
  <c r="K84" i="21"/>
  <c r="K83" i="21"/>
  <c r="K75" i="21"/>
  <c r="K76" i="21"/>
  <c r="K73" i="21"/>
  <c r="K71" i="21"/>
  <c r="K70" i="21"/>
  <c r="C51" i="25" s="1"/>
  <c r="K68" i="21"/>
  <c r="K67" i="21"/>
  <c r="K66" i="21"/>
  <c r="K65" i="21"/>
  <c r="K64" i="21"/>
  <c r="D50" i="25" s="1"/>
  <c r="K63" i="21"/>
  <c r="K59" i="21"/>
  <c r="K58" i="21"/>
  <c r="K57" i="21"/>
  <c r="K56" i="21"/>
  <c r="K55" i="21"/>
  <c r="K54" i="21"/>
  <c r="K53" i="21"/>
  <c r="K52" i="21"/>
  <c r="C47" i="25" s="1"/>
  <c r="D47" i="25" s="1"/>
  <c r="K51" i="21"/>
  <c r="C46" i="25" s="1"/>
  <c r="K50" i="21"/>
  <c r="K49" i="21"/>
  <c r="K48" i="21"/>
  <c r="K47" i="21"/>
  <c r="K46" i="21"/>
  <c r="K45" i="21"/>
  <c r="K40" i="21"/>
  <c r="C41" i="25" s="1"/>
  <c r="K39" i="21"/>
  <c r="K38" i="21"/>
  <c r="K37" i="21"/>
  <c r="K36" i="21"/>
  <c r="K35" i="21"/>
  <c r="K34" i="21"/>
  <c r="K33" i="21"/>
  <c r="K32" i="21"/>
  <c r="C39" i="25" s="1"/>
  <c r="D39" i="25" s="1"/>
  <c r="K29" i="21"/>
  <c r="D38" i="25" s="1"/>
  <c r="K28" i="21"/>
  <c r="K27" i="21"/>
  <c r="K26" i="21"/>
  <c r="K25" i="21"/>
  <c r="K24" i="21"/>
  <c r="G11" i="47" s="1"/>
  <c r="K23" i="21"/>
  <c r="K22" i="21"/>
  <c r="K21" i="21"/>
  <c r="K20" i="21"/>
  <c r="K19" i="21"/>
  <c r="K18" i="21"/>
  <c r="C34" i="25" s="1"/>
  <c r="K17" i="21"/>
  <c r="K16" i="21"/>
  <c r="K10" i="21"/>
  <c r="C2" i="47" s="1"/>
  <c r="K15" i="21"/>
  <c r="K14" i="21"/>
  <c r="K13" i="21"/>
  <c r="C32" i="25" s="1"/>
  <c r="K12" i="21"/>
  <c r="K11" i="21"/>
  <c r="K9" i="21"/>
  <c r="K8" i="21"/>
  <c r="C5" i="47" s="1"/>
  <c r="D41" i="25" l="1"/>
  <c r="D32" i="25"/>
  <c r="D51" i="25"/>
  <c r="C33" i="25"/>
  <c r="D33" i="25" s="1"/>
  <c r="D46" i="25"/>
  <c r="C40" i="25"/>
  <c r="D40" i="25" s="1"/>
  <c r="C37" i="25"/>
  <c r="D37" i="25" s="1"/>
  <c r="C48" i="25"/>
  <c r="D48" i="25" s="1"/>
  <c r="G8" i="47"/>
  <c r="G5" i="47"/>
  <c r="G10" i="47"/>
  <c r="G4" i="47"/>
  <c r="G9" i="47"/>
  <c r="G7" i="47"/>
  <c r="D34" i="25"/>
  <c r="AJ4" i="30"/>
  <c r="C31" i="25"/>
  <c r="D31" i="25" s="1"/>
  <c r="AM4" i="30"/>
  <c r="AH4" i="30"/>
  <c r="AC4" i="30"/>
  <c r="AA4" i="30"/>
  <c r="AG4" i="30"/>
  <c r="AN4" i="30"/>
  <c r="C35" i="25"/>
  <c r="D35" i="25" s="1"/>
  <c r="AR4" i="30"/>
  <c r="AL4" i="30"/>
  <c r="O4" i="30"/>
  <c r="C16" i="47"/>
  <c r="C8" i="47"/>
  <c r="C15" i="47"/>
  <c r="C7" i="47"/>
  <c r="C14" i="47"/>
  <c r="C6" i="47"/>
  <c r="C13" i="47"/>
  <c r="C12" i="47"/>
  <c r="C11" i="47"/>
  <c r="C10" i="47"/>
  <c r="C9" i="47"/>
  <c r="G6" i="47"/>
  <c r="C3" i="47"/>
  <c r="C30" i="25" s="1"/>
  <c r="D30" i="25" s="1"/>
  <c r="C4" i="47"/>
  <c r="G2" i="47"/>
  <c r="C36" i="25" s="1"/>
  <c r="D36" i="25" s="1"/>
  <c r="G3" i="47"/>
  <c r="B57" i="25"/>
  <c r="B55" i="25"/>
  <c r="B53" i="25"/>
  <c r="B45" i="25"/>
  <c r="B46" i="25"/>
  <c r="B47" i="25"/>
  <c r="B48" i="25"/>
  <c r="B49" i="25"/>
  <c r="B50" i="25"/>
  <c r="B51" i="25"/>
  <c r="A57" i="25"/>
  <c r="A55" i="25"/>
  <c r="A53" i="25"/>
  <c r="A51" i="25"/>
  <c r="A50" i="25"/>
  <c r="A49" i="25"/>
  <c r="A48" i="25"/>
  <c r="A47" i="25"/>
  <c r="A46" i="25"/>
  <c r="A45" i="25"/>
  <c r="B39" i="25"/>
  <c r="B40" i="25"/>
  <c r="B41" i="25"/>
  <c r="B31" i="25"/>
  <c r="B32" i="25"/>
  <c r="B33" i="25"/>
  <c r="B34" i="25"/>
  <c r="B35" i="25"/>
  <c r="B36" i="25"/>
  <c r="B37" i="25"/>
  <c r="B38" i="25"/>
  <c r="B30" i="25"/>
  <c r="A41" i="25"/>
  <c r="A40" i="25"/>
  <c r="A39" i="25"/>
  <c r="A38" i="25"/>
  <c r="A37" i="25"/>
  <c r="A36" i="25"/>
  <c r="A35" i="25"/>
  <c r="A34" i="25"/>
  <c r="A33" i="25"/>
  <c r="A32" i="25"/>
  <c r="A31" i="25"/>
  <c r="A30" i="25"/>
  <c r="AI4" i="30" l="1"/>
  <c r="AB4" i="30"/>
  <c r="AO4" i="30"/>
  <c r="C28" i="25"/>
  <c r="A25" i="25" s="1"/>
  <c r="AD4" i="30"/>
  <c r="AF4" i="30"/>
  <c r="Z4" i="30"/>
  <c r="AE4" i="30"/>
  <c r="Y4" i="30"/>
  <c r="A79" i="25" l="1"/>
  <c r="A60" i="25"/>
  <c r="BA4" i="30"/>
  <c r="D49" i="25"/>
  <c r="D45" i="25"/>
  <c r="D57" i="25"/>
  <c r="D53" i="25"/>
  <c r="A82" i="25" l="1"/>
  <c r="D55" i="25"/>
  <c r="BB4" i="30" l="1"/>
  <c r="D28" i="2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<sst xmlns="http://schemas.openxmlformats.org/spreadsheetml/2006/main" count="712" uniqueCount="444">
  <si>
    <t>Register rizikových faktorov</t>
  </si>
  <si>
    <t>Legenda:</t>
  </si>
  <si>
    <t>1 - nízke riziko</t>
  </si>
  <si>
    <t>2 - stredné riziko</t>
  </si>
  <si>
    <t>3 - vysoké riziko</t>
  </si>
  <si>
    <t>4 - n/a alebo nie je možné v danom čase vyhodnotiť</t>
  </si>
  <si>
    <t>Charakteristika rizika, hypotéza</t>
  </si>
  <si>
    <t>Váha viažúca sa na kategóriu rizika</t>
  </si>
  <si>
    <t>Zdroj údajov</t>
  </si>
  <si>
    <t>RF [1]</t>
  </si>
  <si>
    <t>RF [2]</t>
  </si>
  <si>
    <t>Doba existencie subjektu</t>
  </si>
  <si>
    <t>RF [3]</t>
  </si>
  <si>
    <t>RF [4]</t>
  </si>
  <si>
    <t>RF [5]</t>
  </si>
  <si>
    <t>RF [6]</t>
  </si>
  <si>
    <t>RF [7]</t>
  </si>
  <si>
    <t>Počet zapojených partnerov</t>
  </si>
  <si>
    <t>Realizácia projektu bez partnerov</t>
  </si>
  <si>
    <t>Realizácia projektu s 1 partnerom</t>
  </si>
  <si>
    <t>RF [8]</t>
  </si>
  <si>
    <t>Typ projektu</t>
  </si>
  <si>
    <t>RF [9]</t>
  </si>
  <si>
    <t>RF [10]</t>
  </si>
  <si>
    <t>Kvalita projektu</t>
  </si>
  <si>
    <t>RF [11]</t>
  </si>
  <si>
    <t>RF [12]</t>
  </si>
  <si>
    <t>Spôsob vykazovania výdavkov</t>
  </si>
  <si>
    <t>Všeobecné - prierezové</t>
  </si>
  <si>
    <t>DRF [1]</t>
  </si>
  <si>
    <t>Netýka sa resp. nie je možné vyhodnotiť</t>
  </si>
  <si>
    <t>DRF [2]</t>
  </si>
  <si>
    <t>DRF [3]</t>
  </si>
  <si>
    <t>DRF [4]</t>
  </si>
  <si>
    <t>DRF [5]</t>
  </si>
  <si>
    <t>DRF [6]</t>
  </si>
  <si>
    <t>DRF [7]</t>
  </si>
  <si>
    <t>DRF [8]</t>
  </si>
  <si>
    <t>Výkon kontroly ŽoP</t>
  </si>
  <si>
    <t>DRF [9]</t>
  </si>
  <si>
    <t>DRF [10]</t>
  </si>
  <si>
    <t>Výška ŽoP v porovnaní s COV projektu</t>
  </si>
  <si>
    <t>Charakter výdavkov v ŽoP</t>
  </si>
  <si>
    <t>Závery výkonu FKnM</t>
  </si>
  <si>
    <t>Kontrola projektu bez zistení</t>
  </si>
  <si>
    <t>Výkon kontroly VO</t>
  </si>
  <si>
    <t>Stav zrealizovaných VO alebo obstarávaní</t>
  </si>
  <si>
    <t>Projekt bez zmien</t>
  </si>
  <si>
    <t>Netýka sa resp. nie je možné v danom čase vyhodnotiť</t>
  </si>
  <si>
    <t>Typ prijímateľa (sektor)</t>
  </si>
  <si>
    <t>-  Výkon FKnM je iniciovaný analýzou rizika na úrovni ŽoP. Pri viac rizikovej ŽoP je väčší predpoklad identifikácie pochybení.</t>
  </si>
  <si>
    <t>Vecné zameranie projektu</t>
  </si>
  <si>
    <t>Realizácia projektu s 2 a viac partnermi</t>
  </si>
  <si>
    <t>Intenzita výkonu FKnM</t>
  </si>
  <si>
    <t>Váha viažuca sa na rizikový faktor (významnosť)</t>
  </si>
  <si>
    <t>Špecifikácia kategórie
[možnosti výberu]</t>
  </si>
  <si>
    <t>Názov rizikového faktora</t>
  </si>
  <si>
    <t>P.č. kategórie</t>
  </si>
  <si>
    <t>P.č. faktora</t>
  </si>
  <si>
    <t>Váha viažuca sa na skupinu rizikových faktorov (významnosť)</t>
  </si>
  <si>
    <t>Rizikový index</t>
  </si>
  <si>
    <t>RF1</t>
  </si>
  <si>
    <t>RF2</t>
  </si>
  <si>
    <t>RF3</t>
  </si>
  <si>
    <t>RF4</t>
  </si>
  <si>
    <t>RF5</t>
  </si>
  <si>
    <t>RF6</t>
  </si>
  <si>
    <t>RF7</t>
  </si>
  <si>
    <t>RF8</t>
  </si>
  <si>
    <t>RF9</t>
  </si>
  <si>
    <t>RF10</t>
  </si>
  <si>
    <t>RF11</t>
  </si>
  <si>
    <t>RF12</t>
  </si>
  <si>
    <t>DRF1</t>
  </si>
  <si>
    <t>DRF2</t>
  </si>
  <si>
    <t>DRF3</t>
  </si>
  <si>
    <t>DRF4</t>
  </si>
  <si>
    <t>DRF5</t>
  </si>
  <si>
    <t>DRF6</t>
  </si>
  <si>
    <t>DRF7</t>
  </si>
  <si>
    <t>DRF8</t>
  </si>
  <si>
    <t>DRF9</t>
  </si>
  <si>
    <t>DRF10</t>
  </si>
  <si>
    <t>1.</t>
  </si>
  <si>
    <t>2.</t>
  </si>
  <si>
    <t>3.</t>
  </si>
  <si>
    <t>4.</t>
  </si>
  <si>
    <t>Opis modelu a manuál k jeho použitiu</t>
  </si>
  <si>
    <t>1. Charakteristika modelu</t>
  </si>
  <si>
    <t>Projektový manažér</t>
  </si>
  <si>
    <t>Administrátor</t>
  </si>
  <si>
    <t>Počet bodov</t>
  </si>
  <si>
    <t>Výstup z analýzy systému ARACHNE</t>
  </si>
  <si>
    <t>Individuálny model analýzy rizík</t>
  </si>
  <si>
    <t>Základné rizikové faktory</t>
  </si>
  <si>
    <t>Návrat k legende modelu</t>
  </si>
  <si>
    <t>Zazmluvnená výška celkových oprávnených výdavkov</t>
  </si>
  <si>
    <t>COV od 200 000,01 EUR do 5 000 000 EUR vrátane</t>
  </si>
  <si>
    <t>COV od 5 000 000,01 EUR</t>
  </si>
  <si>
    <t>Kontrola projektu so zisteniami/nedostatkami - nezávažnými (bez dopadu na oprávnenosť výdavkov)</t>
  </si>
  <si>
    <t>Kontrola projektu so zisteniami/nedostatkami - závažnými (s dopadom na oprávnenosť výdavkov)</t>
  </si>
  <si>
    <t>Prijímateľom je subjekt, ktorý v minulosti nerealizoval žiadny ukončený projekt</t>
  </si>
  <si>
    <t>COV do 200 000,00 EUR vrátane</t>
  </si>
  <si>
    <t>Plánovaná doba realizácie projektu je do 12 mesiacov vrátane</t>
  </si>
  <si>
    <t>Plánovaná doba realizácie projektu je od 12,01 mesiacov do 24 mesiacov vrátane</t>
  </si>
  <si>
    <t>Plánovaná doba realizácie projektu je viac ako 24 mesiacov</t>
  </si>
  <si>
    <t>Plánovaná doba realizácie projektu (vrátane podporných aktivít)</t>
  </si>
  <si>
    <t>Podiel dosiahnutého bodového hodnotenia z maximálneho bodového hodnotenia je menší ako 94% vrátane</t>
  </si>
  <si>
    <t>Podiel dosiahnutého bodového hodnotenia z maximálneho bodového hodnotenia je vyšší ako 94%</t>
  </si>
  <si>
    <t>Projekt aplikujúci metódu ZVV v rozsahu 100% zo zazmluvnených celkových oprávnených výdavkov projektu</t>
  </si>
  <si>
    <t>Projekt aplikujúci kombináciu skutočných výdavkov a ZVV v rámci zazmluvnených celkových oprávnených výdavkov projektu</t>
  </si>
  <si>
    <t>Projekt aplikujúci metódu ZVV v rozsahu 0% zo zazmluvnených celkových oprávnených výdavkov projektu</t>
  </si>
  <si>
    <t>RF [13]</t>
  </si>
  <si>
    <t>Rozpočet ŽoNFP bol schválený v zníženom rozsahu oproti predloženej ŽoNFP</t>
  </si>
  <si>
    <t>Rozpočet ŽoNFP bol schválený v plnom rozsahu oproti predloženej ŽoNFP, eventuálne vo zvýšenom rozsahu.</t>
  </si>
  <si>
    <t>Celkové bodové hodnotenie do 20 bodov (dashboard Projekty/Projects, Zmluvy/Contracts, alebo Dodávateľov/Contractors)</t>
  </si>
  <si>
    <t>Celkové bodové hodnotenie je 20 a viac bodov (dashboard Projekty/Projects, Zmluvy/Contracts, alebo Dodávateľov/Contractors)</t>
  </si>
  <si>
    <t>Kvantitatívna analýza v systéme ARACHNE pre dashboard Projekty/Projects, Zmluvy/Contracts, alebo Dodávateľov/Contractors (Kontrolný zoznam na overenia rizika indikovaného systémom ARACHNE)</t>
  </si>
  <si>
    <t>- Projekty, ktoré dosahujú celkové bodové hodnotenie nad 20 bodov (celkové hodnotenie v rámci  tabúľ pre Projekty/Projects, Zmluvy/Contracts, alebo Dodávateľov/Contractors) sú pravdepodobnejšie náchylnejšie na vznik podvodu, konfliktu záujmov a nezrovnalostí – t.j. projekt by mal podliehať komplexnej kontrole ŽoP na mitigáciu možných rizík identifikovaných systémom ARACHNE</t>
  </si>
  <si>
    <t>Monitoring médií RO/SO (Zápis z preskúmania medializovaného podnetu)</t>
  </si>
  <si>
    <t xml:space="preserve">Podiel NV na celkových doposiaľ nárokovaných výdavkoch v kontrolovaných ŽoP je nad 5 % </t>
  </si>
  <si>
    <t>- Čím menšie % výdavkov z COV v rámci predložených ŽoP podlieha kompletnej / vecnej kontrole zo strany poskytovateľa, tým väčšie je riziko neidentifikácie možných pochybení zo strany prijímateľa</t>
  </si>
  <si>
    <t>Od začiatku realizácie aktivít projektu nebola vykonaná žiadna ukončená FKnM</t>
  </si>
  <si>
    <t>Od začiatku realizácie aktivít projektu bola vykonaná 1 ukončená FKnM</t>
  </si>
  <si>
    <r>
      <t xml:space="preserve">Od začiatku realizácie aktivít projektu boli vykonané </t>
    </r>
    <r>
      <rPr>
        <sz val="9"/>
        <color rgb="FF000000"/>
        <rFont val="Arial"/>
        <family val="2"/>
        <charset val="238"/>
      </rPr>
      <t>2 a viac ukončených FKnM</t>
    </r>
  </si>
  <si>
    <t>Zmeny projektu</t>
  </si>
  <si>
    <t>Kvalita ŽoP</t>
  </si>
  <si>
    <t>ŽoP nebolo nutné dopĺňať/vysvetliť a výdavky sú oprávnené v plnom rozsahu.</t>
  </si>
  <si>
    <t>ŽoP bolo nutné dopĺňať/vysvetliť a výdavky sú oprávnené v plnom rozsahu.</t>
  </si>
  <si>
    <t>ŽoP bolo/nebolo nutné dopĺňať/vysvetliť, a výdavky nie sú oprávnené v plnom rozsahu.</t>
  </si>
  <si>
    <t>- Negatívny výsledok kontroly VO zakladá väčší predpoklad identifikácie pochybení.</t>
  </si>
  <si>
    <t>Deklarovaná suma predloženej ŽoP je vyššia ako 50 %  z celkových oprávnených výdavkov projektu</t>
  </si>
  <si>
    <t>Deklarovaná suma predloženej ŽoP je vyššia ako 15 %  a zároveň nižšia alebo rovná ako 50 % z celkových oprávnených výdavkov projektu</t>
  </si>
  <si>
    <t>Deklarovaná suma predloženej ŽoP je rovná alebo menej ako 15 %  z celkových oprávnených výdavkov projektu</t>
  </si>
  <si>
    <t>Výsledkom kontroly VO boli identifikované závažné nedostatky t.j. neoprávnené výdavky (nepripustenie výdavkov alebo ich časti výdavkov do financovania)</t>
  </si>
  <si>
    <t>Výsledkom kontroly VO boli pripustené výdavky do financovania resp. neboli identifikované žiadne zistenia/nedostatky</t>
  </si>
  <si>
    <t>Metóda a postup verejného obstarávania/obstarávania</t>
  </si>
  <si>
    <t>Podiel NV na celkových doposiaľ nárokovaných výdavkoch v kontrolovaných ŽoP je pod 2 %</t>
  </si>
  <si>
    <t>Podiel NV na celkových doposiaľ nárokovaných výdavkoch v kontrolovaných ŽoP je od 2 % vrátane do 5 % vrátane</t>
  </si>
  <si>
    <t>Miera zníženia žiadanej podpory</t>
  </si>
  <si>
    <t xml:space="preserve">Miera nezrovnalostí na celkových výdavkoch projektov realizovaných prijímateľom </t>
  </si>
  <si>
    <t>Kvantitatívne faktory</t>
  </si>
  <si>
    <t xml:space="preserve">- Rastom podielu neoprávnených výdavkov na všetkých výdavkoch v overovaných ŽoP, identifikovaných poskytovateľom ako aj inou autoritou, sa zvyšuje rizikovosť projektu - vplyv na potrebu prehodnotenia požadovanej miery detailu u následných predkladaných ŽoP.
- Do úvahy sa berú len neoprávnené výdavky identifikované ex ante (pred úhradou ŽoP), ako rozdiel medzi nárokovanou a oprávnenou sumou ŽoP.
</t>
  </si>
  <si>
    <t>Hraničná hodnota</t>
  </si>
  <si>
    <t>RF13</t>
  </si>
  <si>
    <t xml:space="preserve">Výsledkom kontroly VO boli pripustené výdavky do financovania (nedostatky bez vplyvu na VO) resp. boli identifikované odstrániteľné zistenia/nedostatky </t>
  </si>
  <si>
    <t>Negatívna medializácia projektu</t>
  </si>
  <si>
    <t>Projekt bez negatívnych medializovaných podnetov (potvrdených alebo v riešení) alebo s min. 1 nepotvrdeným podnetom</t>
  </si>
  <si>
    <t>Projekt s negatívnymi medializovanými informáciami (s min. jedným a viac potvrdeným podnetom alebo podnetom v riešení)</t>
  </si>
  <si>
    <t>VRF [1]</t>
  </si>
  <si>
    <t>VRF [2]</t>
  </si>
  <si>
    <t>n/a</t>
  </si>
  <si>
    <t>nie</t>
  </si>
  <si>
    <t>áno</t>
  </si>
  <si>
    <t>HYPOTÉZA: ide o vylučovacie kritérium, vzhľadom k tomu hypotéza nebola stanovená</t>
  </si>
  <si>
    <t>Vylučovacie rizikové faktory na úrovni projektu</t>
  </si>
  <si>
    <t>áno - je prítomné</t>
  </si>
  <si>
    <t>nie - nie je prítomné</t>
  </si>
  <si>
    <t>Prístup ku kontrole ŽoP na základe vylučovacích rizikových faktorov</t>
  </si>
  <si>
    <t>Prístup ku kontrole ŽoP na základe rizikového indexu</t>
  </si>
  <si>
    <t>Register RF, DRF, VRF</t>
  </si>
  <si>
    <t>Záver z vyhodnotenia prístupu ku kontrole ŽoP</t>
  </si>
  <si>
    <t>Podiel COV v ŽoP, ktoré boli predmetom úplnej kontroly</t>
  </si>
  <si>
    <t>% COV v predchádzajúcich ŽoP, ktoré podliehali výkonu úplnej kontroly je do 25% COV vrátane</t>
  </si>
  <si>
    <t>4. Hárky modelu*</t>
  </si>
  <si>
    <t>* kliknutím na názov hárku sa daný list otvorí cez hyperlink</t>
  </si>
  <si>
    <t>Hraničná hodnota RI</t>
  </si>
  <si>
    <t>VRF [3]</t>
  </si>
  <si>
    <t>Podozrenie z konfliktu záujmov</t>
  </si>
  <si>
    <t>Podozrenie z podvodu alebo korupcie</t>
  </si>
  <si>
    <t>Kategória rizika</t>
  </si>
  <si>
    <t>Dokumentácia k prebiehajúcemu skúmaniu</t>
  </si>
  <si>
    <t>Názov projektu</t>
  </si>
  <si>
    <t>Riziko</t>
  </si>
  <si>
    <t>VRF [4]</t>
  </si>
  <si>
    <t>Iné riziko</t>
  </si>
  <si>
    <t>V závislosti od rizika</t>
  </si>
  <si>
    <t>Obdobie založenia subjektu až do uzatvorenia zmluvy o poskytnutí NFP je do 240 mesiacov vrátane</t>
  </si>
  <si>
    <t>Obdobie založenia subjektu až do uzatvorenia zmluvy o poskytnutí NFP je nad 240 mesiacov</t>
  </si>
  <si>
    <t>Rizikové skóre</t>
  </si>
  <si>
    <t>Štátne</t>
  </si>
  <si>
    <t>Stredné</t>
  </si>
  <si>
    <t>Vlastníctvo územnej samosprávy</t>
  </si>
  <si>
    <t>Vysoké</t>
  </si>
  <si>
    <t>Dopytovo-orientovaný projekt</t>
  </si>
  <si>
    <t>Súkromné tuzemské</t>
  </si>
  <si>
    <t>Národný projekt</t>
  </si>
  <si>
    <t>Nízke</t>
  </si>
  <si>
    <t>Zatiaľ nezistené</t>
  </si>
  <si>
    <t>Zahraničné</t>
  </si>
  <si>
    <t>NULL</t>
  </si>
  <si>
    <t>Státní/Veřejní</t>
  </si>
  <si>
    <t>Soukromé</t>
  </si>
  <si>
    <t>Štátne/Verejné</t>
  </si>
  <si>
    <t>Súkromné</t>
  </si>
  <si>
    <t>Družstevné</t>
  </si>
  <si>
    <t>V prípade odpovede áno, uviesť stručnú informáciu o danej skutočnosti.</t>
  </si>
  <si>
    <t>Dátum vykonania analýzy rizík VRF:</t>
  </si>
  <si>
    <t>Vyhodnotenie VRF</t>
  </si>
  <si>
    <t>Kód rizikového faktora</t>
  </si>
  <si>
    <t>Typ údaju rizikového faktora</t>
  </si>
  <si>
    <t>Hodnota rizikového faktora</t>
  </si>
  <si>
    <t>Upravil hodnotu</t>
  </si>
  <si>
    <t>podkladový údaj - druh vlastníctva</t>
  </si>
  <si>
    <t>podkladový údaj - počet mesiacov</t>
  </si>
  <si>
    <t>podkladový údaj - počet projektov</t>
  </si>
  <si>
    <t>podkladový údaj - suma</t>
  </si>
  <si>
    <t>podkladový údaj - počet partnerov</t>
  </si>
  <si>
    <t>podkladový údaj - typ projektu</t>
  </si>
  <si>
    <t>vyhodnotenie rizikovosti - text</t>
  </si>
  <si>
    <t>podkladový údaj - dosiahnuté hodnotenie</t>
  </si>
  <si>
    <t>podkladový údaj - %</t>
  </si>
  <si>
    <t>podkladový údaj - počet kontrol</t>
  </si>
  <si>
    <t>podkladový údaj - číslo</t>
  </si>
  <si>
    <t>podkladový údaj - text</t>
  </si>
  <si>
    <t>Uviesť stručnú informáciu o danej skutočnosti (projekt môže nadobúdať stav: projekt bez medializovaného podnetu, medializovaný podnet: v riešení, potvrdený, nepotvrdený).</t>
  </si>
  <si>
    <t>Dátum vykonania AR</t>
  </si>
  <si>
    <t>- projektový manažér používa model platný v čase vykonania analýzy rizík</t>
  </si>
  <si>
    <t>Analýza_rizík</t>
  </si>
  <si>
    <t>Zdrojové_údaje</t>
  </si>
  <si>
    <t>Prehľad_AR</t>
  </si>
  <si>
    <t>- obsahuje prehľad vyhodnotenia jednotlivých RF, DRF a VRF;
- slúži ako vstup pre potreby validácie správnosti a funkčnosti nastavenia modelu analýzy rizík.</t>
  </si>
  <si>
    <t>Doplnkové rizikové faktory</t>
  </si>
  <si>
    <t>Výkon finančnej kontroly na mieste</t>
  </si>
  <si>
    <t>Dátum schválenia KZ k AR Arachne</t>
  </si>
  <si>
    <t>Pozn. k vyhodnoteniu RF [9]:</t>
  </si>
  <si>
    <t>Miera chybovosti v predchádzajúcich overených ŽoP (podiel NV na nárokovaných výdavkoch)</t>
  </si>
  <si>
    <t>Zdrojové údaje pre vyhodnotenie rizikových faktorov</t>
  </si>
  <si>
    <t>Kontrola formátu údaju</t>
  </si>
  <si>
    <t>- kontrolu ŽoP vykoná projektový manažér v rozsahu úplná kontrola alebo formálna kontrola (podľa prítomnosti VRF alebo podľa hodnoty RI ŽoP)</t>
  </si>
  <si>
    <t>Číselníky</t>
  </si>
  <si>
    <t>Nízkorizikový špecifický cieľ</t>
  </si>
  <si>
    <t>Špecifický cieľ so stredným stupňom rizika</t>
  </si>
  <si>
    <t>Vysokorizikový špecifický cieľ</t>
  </si>
  <si>
    <t>Kód ŽoP</t>
  </si>
  <si>
    <t>Dátum vytvorenia analýzy rizík</t>
  </si>
  <si>
    <t>Dátum vyhodnotenia analýzy rizík</t>
  </si>
  <si>
    <t>VRF1</t>
  </si>
  <si>
    <t>VRF2</t>
  </si>
  <si>
    <t>VRF3</t>
  </si>
  <si>
    <t>VRF4</t>
  </si>
  <si>
    <t>Zdrojové údaje</t>
  </si>
  <si>
    <t>- zmeny modelu (popisy rizikových faktorov, kategórií, váhy a pod.) sú realizované v hárku "Register RF, DRF, VRF";
- zmeny štruktúry zdrojových údajov pre kalkuláciu hodnoty rizikového faktora sú realizované v hárku "Zdrojové_údaje";
- zmeny vzorcovania zdrojových údajov a kalkulácie hodnoty rizikového faktora sú realizované v hárku "Analýza_rizík", zodpovedajúco k zmenám v hárku "Zdrojové_údaje";
- dáta pre potreby výkonu validácie správnosti jeho nastavenia a funkčnosti sú brané z hárku "Prehľad_AR".</t>
  </si>
  <si>
    <t>hodnota riz. faktora</t>
  </si>
  <si>
    <t>Úvadzajú sa rizikové body všetkých entít zo všetkých tabúľ (dashboardov) jednotlivo (1 riadok = 1 hodnotená entita).
V prípade neexistencie ukončenej analýzy Arachne, bunky ponechať prázdne.</t>
  </si>
  <si>
    <t>Kontrola súladu dátumov</t>
  </si>
  <si>
    <t>Zmiešané (kombinácia 1 až 8) [neplatné]</t>
  </si>
  <si>
    <t>Údaj je vyplnený?</t>
  </si>
  <si>
    <t>6. Uchovávanie IMAR</t>
  </si>
  <si>
    <t>VYJADRENIE</t>
  </si>
  <si>
    <t>Kontrolu vykonal:*</t>
  </si>
  <si>
    <t>Dátum:</t>
  </si>
  <si>
    <t>Podpis:</t>
  </si>
  <si>
    <t>Kontrolu vykonal:**</t>
  </si>
  <si>
    <r>
      <t xml:space="preserve">** </t>
    </r>
    <r>
      <rPr>
        <sz val="9"/>
        <rFont val="Arial"/>
        <family val="2"/>
        <charset val="238"/>
      </rPr>
      <t>Uvádza sa meno, priezvisko a pozícia určeného vedúceho zamestnaca, ktorý vykonal kontrolu.</t>
    </r>
  </si>
  <si>
    <t>2. Pravidlá práce s modelom - časť FKnM</t>
  </si>
  <si>
    <t>- model analýzy rizík slúži pre vyhodnotenie rizikovosti danej ŽoP pre určenie nutnosti vykonať FKnM</t>
  </si>
  <si>
    <t>3. Zodpovednosti - časť FKnM</t>
  </si>
  <si>
    <t>- všetky polia, okrem vyžltených, sú uzamknuté bez možnosti vykonania zmien;
- zmeny modelu sú realizované len v hárku "Register RF FKnM";</t>
  </si>
  <si>
    <t>- projektový manažér vypĺňa len konkrétne polia modelu označené žltou farbou v hárkoch ("Register RF FKnM"; "Analýza_rizík"; "RF_FKnM");</t>
  </si>
  <si>
    <t>Register RF FKnM</t>
  </si>
  <si>
    <t>Určenie indikatívnej rizikovosti projektu</t>
  </si>
  <si>
    <t>5. Vyhodnocovanie rizikovosti ŽoP - FKnM ŽoP</t>
  </si>
  <si>
    <t>- výkon finančnej kontroly na mieste v zmysle záveru z vyhodnotenia prístupu ku kontrole ŽoP z hárku "Analýza_rizík" - časť 2.</t>
  </si>
  <si>
    <t>Skúsenosti s realizáciou projektov financovaných z fondov EÚ a z program. obdobia 2014-2020</t>
  </si>
  <si>
    <t>Prijímateľom je subjekt, ktorý v minulosti realizoval aspoň 1 ukončený projekt financovaný z fondov EÚ (vrátane EŠIF v PO 2014 - 2020)</t>
  </si>
  <si>
    <t>Nie je možné vyhodnotiť - platí pre projekty, ktoré neboli hodnotené bodovými alebo vylučovacími kritériami</t>
  </si>
  <si>
    <t xml:space="preserve">Percento identifikovaných nezrovnalostí z celkových výdavkov projektov v rámci všetkých realizovaných projektov financovaných z fondov EÚ (vrátane EŠIF v PO 2014 - 2020) je pod 2 % </t>
  </si>
  <si>
    <t>Percento identifikovaných nezrovnalostí z celkových výdavkov projektov v rámci všetkých realizovaných projektov financovaných z fondov EÚ (vrátane EŠIF v PO 2014 - 2020) je v rozpätí 2 % vrátane - 5 % vrátane</t>
  </si>
  <si>
    <t>Percento identifikovaných nezrovnalostí z celkových výdavkov projektov v rámci všetkých realizovaných projektov financovaných z fondov EÚ (vrátane EŠIF v PO 2014 - 2020) je nad 5 %</t>
  </si>
  <si>
    <t>2. časť - Prístup k finančnej kontrole na mieste ŽoP</t>
  </si>
  <si>
    <t>Hraničná hodnota pre FKnM</t>
  </si>
  <si>
    <t>Súčet bodov</t>
  </si>
  <si>
    <t>Kontrolná otázka</t>
  </si>
  <si>
    <t>Rizikové faktory pre výkon FKnM</t>
  </si>
  <si>
    <t>Záver z vyhodnotenia prístupu k finančnej kontrole na mieste ŽoP</t>
  </si>
  <si>
    <t>Rizikové faktory pre výkon finančnej kontroly na mieste</t>
  </si>
  <si>
    <t>Odpoveď</t>
  </si>
  <si>
    <t>Počet rizikových bodov</t>
  </si>
  <si>
    <t>Poznámka</t>
  </si>
  <si>
    <t>0 - 4 ŽoP</t>
  </si>
  <si>
    <t>P. č. faktora</t>
  </si>
  <si>
    <t>Referenčná hodnota pre vyhodnotenie otázky</t>
  </si>
  <si>
    <t>RF FKnM [1]</t>
  </si>
  <si>
    <t>Deklarovaná suma ŽoP</t>
  </si>
  <si>
    <t>Relatívna veľkosť ŽoP</t>
  </si>
  <si>
    <t>Počet ŽoP bez FKnM</t>
  </si>
  <si>
    <t>5 a viac ŽoP</t>
  </si>
  <si>
    <t>Záverečná ŽoP</t>
  </si>
  <si>
    <t>Je predložená ŽoP záverečnou žiadosťou o platbu alebo plní funkciu záverečnej žiadosti o platbu?</t>
  </si>
  <si>
    <t>Iné skutočnosti</t>
  </si>
  <si>
    <t>RF_FKnM</t>
  </si>
  <si>
    <t>- obsahuje kompletnú maticu rizikových faktorov (RF, DRF, VRF) vrátane ich detailnej špecifikácie a váh;
- slúži ako zdroj pre všetky ostatné hárky modelu analýzy rizík - t.j. model automaticky ťahá informácie a dáta z tohto hárku (zmena vykonaná tu sa automaticky premietne do celého modelu);
- výberom odpovedí na otázky AR FKnM slúži pre vyhodnotenie rizikovosti ŽoP z hľadiska potreby vykonať finančnú kontrolu na mieste.</t>
  </si>
  <si>
    <t>Identifikačné údaje</t>
  </si>
  <si>
    <t>- vyplnenie identifikačných údajov v hárku "Analýza_rizík" (žlto označené bunky).</t>
  </si>
  <si>
    <t>Platnosť</t>
  </si>
  <si>
    <t>Platný</t>
  </si>
  <si>
    <t>Neplatný</t>
  </si>
  <si>
    <t>V prípade medializovanej kauzy sa predmetná otázka vyhodnotí odpoveďou "áno" v čase evidovania medializovaného podnetu, t. j. v rámci monitoringu médií RO/SO (Zápis z preskúmania medializovaného podnetu).</t>
  </si>
  <si>
    <t xml:space="preserve">V prípade podozrenia z podvodu sa predmetná otázka vyhodnotí odpoveďou "áno" v čase trvania prebiehajúceho skúmania </t>
  </si>
  <si>
    <t>(prítomnosť podozrenia z podvodu sa na danom projekte odvodzuje z inštitútu prebiehajúceho skúmania definovaného v Príručke k finančnému riadeniu fondov EÚ na programové obdobie 2021 – 2027).</t>
  </si>
  <si>
    <t>hodnota nie je editovateľná,</t>
  </si>
  <si>
    <t>rovná sa HH, aby v prípade existencie rizika bolo určené vykonanie FKnM</t>
  </si>
  <si>
    <t>automatický výpočet,</t>
  </si>
  <si>
    <t>- obsahuje prehľad rizikových faktorov pre výkon finančnej kontroly na mieste;
- výberom odpovedí na otázky slúži pre vyhodnotenie rizikovosti ŽoP z hľadiska potreby vykonať finančnú kontrolu na mieste;
- v prípade potreby je možné k vyhodnoteniu otázky uviesť vysvetľujúcu poznámku.</t>
  </si>
  <si>
    <t>- vyplnenie identifikačných údajov v hárku "Analýza_rizík" [žlto označené bunky], ak ešte neboli vyplnené.</t>
  </si>
  <si>
    <t>- vyhodnotenie kontrolných otázok výberom jednej z možností, príp. zaznamenanie vysvetľujúcej poznámky k danej odpovedi v hárku "RF_FKnM".</t>
  </si>
  <si>
    <t>nerelevantné</t>
  </si>
  <si>
    <t>Fond</t>
  </si>
  <si>
    <t>EFRR</t>
  </si>
  <si>
    <t>ESF+</t>
  </si>
  <si>
    <t>KF</t>
  </si>
  <si>
    <t>FST (typ. EFRR/KF)</t>
  </si>
  <si>
    <t>FST (typ. ESF+)</t>
  </si>
  <si>
    <t>ENRAF</t>
  </si>
  <si>
    <t>- model automaticky vypočítava RI ŽoP z platných RF a DRF (RI ŽoP nie je počítaný z VRF)</t>
  </si>
  <si>
    <t>Automaticky vypĺňaný údaj.</t>
  </si>
  <si>
    <t>Pre správnosť je dôležité pracovať s platnou verziou dokumentu.</t>
  </si>
  <si>
    <t>- pomocný hárok - obsahuje prehľad kategórií pre účely vyhodnotenia niektorých riz. faktorov;
- prehľad hraničných hodnôt podľa fondov (editovateľné polia). FST je rozdelný typologicky, t. j. pre projekty investičné (typologicky EFRR/KF) a neinvestičné (typologicky ESF+).</t>
  </si>
  <si>
    <t>uviesť dátum</t>
  </si>
  <si>
    <t>vybrať z možností</t>
  </si>
  <si>
    <t>Typ analýzy rizík:</t>
  </si>
  <si>
    <t>Typ analýzy rizík</t>
  </si>
  <si>
    <t>riadna AR</t>
  </si>
  <si>
    <t>technická úprava riadnej AR</t>
  </si>
  <si>
    <t>Nízko riziková ŽoP z hľadiska kombinácie skupín výdavkov</t>
  </si>
  <si>
    <t>Stredne riziková ŽoP z hľadiska kombinácie skupín výdavkov</t>
  </si>
  <si>
    <t>Vysoko riziková ŽoP z hľadiska kombinácie skupín výdavkov</t>
  </si>
  <si>
    <t>Kontrola súladu dátumov AR VRF a RF/DRF:</t>
  </si>
  <si>
    <t>Kontrola súlade VRF [4] a typu analýzy rizík:</t>
  </si>
  <si>
    <r>
      <t>V listinnej forme, ktorá zároveň slúži ako kontrolný zoznam, post</t>
    </r>
    <r>
      <rPr>
        <sz val="9"/>
        <color theme="9"/>
        <rFont val="Arial"/>
        <family val="2"/>
        <charset val="238"/>
      </rPr>
      <t>a</t>
    </r>
    <r>
      <rPr>
        <sz val="9"/>
        <rFont val="Arial"/>
        <family val="2"/>
        <charset val="238"/>
      </rPr>
      <t>čuje uchovať len v rozsahu vytlačeného hárku "Analýza rizík" a "Zdrojové údaje" a opatreného príslušnými podpismi.</t>
    </r>
  </si>
  <si>
    <t>Priamo podporený projekt so známkou excelentnosti</t>
  </si>
  <si>
    <t>Projekt – finančné nástroje</t>
  </si>
  <si>
    <t>Projekt integrovanej územnej investície</t>
  </si>
  <si>
    <t>Projekt integrovanej územnej investície udržateľného mestského rozvoja</t>
  </si>
  <si>
    <t>Projekt strategického významu</t>
  </si>
  <si>
    <t>Projekt technickej pomoci</t>
  </si>
  <si>
    <t>Projektový zámer</t>
  </si>
  <si>
    <t>Nárokovaná suma ŽoP pri vyhodnotení analýzy rizík</t>
  </si>
  <si>
    <t>% COV v predchádzajúcich ŽoP, ktoré podliehali výkonu úplnej kontroly je viac ako 50% COV</t>
  </si>
  <si>
    <t>% COV v predchádzajúcich ŽoP, ktoré podliehali výkonu úplnej kontroly je v rozpätí nad 25 - 50% COV vrátane</t>
  </si>
  <si>
    <t>malý projekt</t>
  </si>
  <si>
    <t>Relevancia ŽoP pre FKnM</t>
  </si>
  <si>
    <t>Medzinárodné s prevažujúcim verejným sektorom</t>
  </si>
  <si>
    <t>Vlastníctvo združení, politických strán a cirkví</t>
  </si>
  <si>
    <t>Medzinárodné s prevažujúcim súkromným sektorom</t>
  </si>
  <si>
    <t>Finačné nástroje</t>
  </si>
  <si>
    <t>v prípade odpovede "nie", sa všetky nasledujúce otázky, okrem RF FKnM [7], vyhodnocujú odpoveďou "nerelevatné"</t>
  </si>
  <si>
    <t>Pri všetkých 3 typoch ŽoP sa RF FKnM [2] až RF FKnM [6] vyhodnocujú odpoveďou "nerelevantné".</t>
  </si>
  <si>
    <t>malý projekt alebo RF FKnM [1] = "nie", alebo ŽoP - finančné nástroje typu prevod tranže, refundácia alebo zúčtovanie tranže</t>
  </si>
  <si>
    <t>V prípade ŽoP - prevod tranže sa RF FKnM [1] vyhodnocuje odpoveďou "nie" a RF FKnM [7] odpoveďou "nie", "áno" iba ak existujú špecifické dôvody na výkon FKnM.</t>
  </si>
  <si>
    <t>Odpoveď "áno" pri RF FKnM [7] súvisí s plnením podmienok podľa kap. 10.3.1 bod 5. Príručky k implementácii FN pre programové obdobie 2021-2027.</t>
  </si>
  <si>
    <t xml:space="preserve">V prípade ŽoP - zúčtovanie tranže alebo ŽoP - refundácia sa RF FKnM [1] vyhodnocuje odpoveďou "áno" a RF FKnM [7]  odpoveďou "áno" (napr. implementácia projektu je pokročilá natoľko, že sa u prijímateľa počas obdobia trvania zmluvy o financovaní nestihne vykonať minimálne 1 FKnM, resp. sa nestihne vykonať FKnM do jedného roka od nadobudnutia účinnosti zmluvy o financovaní; ide o prvú ŽoP – refundácia, pričom pred jej predložením nebola vykonaná FKnM; dokumentácia predložená k ŽoP FN zúčtovanie tranže alebo refundácia nie je postačujúca a je potrebné ísť na FKnM; a pod.); "nie" ak existujú dôvody, kedy nie je potrebné vykonať FKnM (napr. deklarovanie v celej ŽoP výhradne výdavkov nerelevantných pre výkon FKnM (napr. poplatok za riadenie); ŽoP obsahuje výstupy z FKnM finančných sprostredkovateľov u konečných prijímateľov, tým nie je potrebné vykonať FKnM a pod.) </t>
  </si>
  <si>
    <r>
      <t xml:space="preserve">- model analýzy rizík slúži pre vyhodnotenie rizikovosti </t>
    </r>
    <r>
      <rPr>
        <u/>
        <sz val="9"/>
        <rFont val="Arial"/>
        <family val="2"/>
        <charset val="238"/>
      </rPr>
      <t>konkrétnej</t>
    </r>
    <r>
      <rPr>
        <sz val="9"/>
        <rFont val="Arial"/>
        <family val="2"/>
        <charset val="238"/>
      </rPr>
      <t xml:space="preserve"> ŽoP v priebehu implementácie projektu (1 model = 1 ŽoP); v časti FKnM sa relevantné rizikové faktory vyhodnocujú na úrovni partnera, nie za celý projekt (RF FKnM [2] a RF FKnM [5])</t>
    </r>
  </si>
  <si>
    <t>- Samotný fakt o početnosti a miere identifikovaných nezrovnalostí indikuje rizikovosť Prijímateľa
- Podiel NZR sa vypočíta ako podiel kumulatívnej výšky všetkých NZR daného prijímateľa v danom čase (priradených na projekt s kódom obsahujúcim „IP“ (nie „IO“), len tých v stave: nehospodárne vymáhania, vymáhanie, vysporiadaná, zistenie nezrovnalosti, nedobytná, nedobytná národná úroveň; len NZR s dopadom na rozpočet EÚ;) a kumulatívnej výšky oprávnených výdavkov z úrovne ŽoP všetkých projektov daného prijímateľa v danom čase (len ŽoP typu: zúčtovanie zálohovej platby, zúčtovanie predfinancovania, priebežná platba, prevod tranže, zúčtovanie zálohy PCS, priebežná platba  PCS a v stave: schválená v SŽoP, uhradená)</t>
  </si>
  <si>
    <t>RF FKnM [2]</t>
  </si>
  <si>
    <t>RF FKnM [3]</t>
  </si>
  <si>
    <t>RF FKnM [4]</t>
  </si>
  <si>
    <t>RF FKnM [5]</t>
  </si>
  <si>
    <t>RF FKnM [6]</t>
  </si>
  <si>
    <t>RF FKnM [7]</t>
  </si>
  <si>
    <t>súčet bodov za odpovede s vysokým rizikom v RF FKnM [1], RF FKnM [2] a RF FKnM [6]</t>
  </si>
  <si>
    <t>Určenie hodnoty v žltej bunke je v kompetencii RO alebo SO.</t>
  </si>
  <si>
    <r>
      <t xml:space="preserve">V prípade </t>
    </r>
    <r>
      <rPr>
        <b/>
        <sz val="9"/>
        <color rgb="FFFF0000"/>
        <rFont val="Arial"/>
        <family val="2"/>
        <charset val="238"/>
      </rPr>
      <t>malých projektov</t>
    </r>
    <r>
      <rPr>
        <b/>
        <sz val="9"/>
        <rFont val="Arial"/>
        <family val="2"/>
        <charset val="238"/>
      </rPr>
      <t>, u ktorých sa uistenie o ich reálnosti vykoná minimálne finančnou kontrolou na mieste na základe výberu vzorky projektov v rámci danej výzvy, sa všetky otázky, okrem RF FKnM [7], vyhodnocujú odpoveďou "nerelevatné".</t>
    </r>
  </si>
  <si>
    <t>ITMS2021+</t>
  </si>
  <si>
    <t>VRF [A]</t>
  </si>
  <si>
    <t>Potreba výkonu len formálnej kontroly</t>
  </si>
  <si>
    <t>Dokumentácia k projektu</t>
  </si>
  <si>
    <t>VRFA</t>
  </si>
  <si>
    <t>aktualizovaná AR</t>
  </si>
  <si>
    <t>RF FKnM [1.1]</t>
  </si>
  <si>
    <t>v prípade odpovede "áno", sa všetky nasledujúce otázky vyhodnocujú odpoveďou "nerelevatné"</t>
  </si>
  <si>
    <t>Relevancia ŽoP pre nevykonanie FKnM</t>
  </si>
  <si>
    <t>Priamo podporený projekt podľa čl. 73, ods. 4 NSU</t>
  </si>
  <si>
    <t>Odpoveď "nerelevantné", ak malý projekt alebo RF FKnM [1] = "nie", alebo ŽoP - finančné nástroje typu prevod tranže, refundácia alebo zúčtovanie tranže.</t>
  </si>
  <si>
    <t>Odpoveď "nerelevantné", ak malý projekt.
V prípade odpovede "áno", sa všetky nasledujúce otázky vyhodnocujú odpoveďou "nerelevatné".</t>
  </si>
  <si>
    <t>Odpoveď "nerelevantné", ak malý projekt.
V prípade odpovede "nie", sa všetky nasledujúce otázky, okrem RF FKnM [7], vyhodnocujú odpoveďou "nerelevatné".</t>
  </si>
  <si>
    <t>vzorec</t>
  </si>
  <si>
    <t xml:space="preserve">Za </t>
  </si>
  <si>
    <t>ITMS21+</t>
  </si>
  <si>
    <t>Prijímateľom je subjekt typu (v zmysle typológie podľa ITMS21+): všetky tie, ktoré nie sú uvedené v ostatných dvoch kategóriách tohto RF</t>
  </si>
  <si>
    <t>Kód ŽoP v ITMS21+</t>
  </si>
  <si>
    <t>V prípade vyhodnocovania otázky na úrovni partnera, nie celého projektu, v poznámke sa uvádza názov daného partnera projektu, resp. prijímateľa, ktorý sa v tomto prípade technicky považuje za partnera projektu.</t>
  </si>
  <si>
    <t xml:space="preserve">V prípade vyhodnotenia otázky odpoveďou "áno", uviesť kód predchádzajúcej ŽoP v ktorej potreba vykonať FKnM už vznikla a nebola ešte ukončená. </t>
  </si>
  <si>
    <t>ITMS21+ a ITMS2014+ (resp. príloha 3D)</t>
  </si>
  <si>
    <t>V projekte sú plánované (stav VO v ITMS21+ "Pripravované (Z)"), v realizácii alebo ukončené len VO/obstarávania s nízkym stupňom rizika, alebo projekt neobsahuje žiadne VO/obstarávanie</t>
  </si>
  <si>
    <t>V projekte je plánované (stav VO v ITMS21+ "Pripravované (Z)"), v realizácii alebo ukončené min. 1 VO so stredným stupňom rizika</t>
  </si>
  <si>
    <t>V projekte je plánované (stav VO v ITMS21+ "Pripravované (Z)"), v realizácii alebo ukončené min. 1 VO s vysokým stupňom rizika</t>
  </si>
  <si>
    <t>Plošná, technická, formálna resp. menej významná zmena</t>
  </si>
  <si>
    <t>Významnejšia zmena</t>
  </si>
  <si>
    <r>
      <t>Vyhodnotenie ŽoP z hľadiska potreby vykonať len formálnu kontrolu bez ohľadu na všetky ostatné rizikové faktory.</t>
    </r>
    <r>
      <rPr>
        <sz val="9"/>
        <color rgb="FFFF0000"/>
        <rFont val="Arial"/>
        <family val="2"/>
        <charset val="238"/>
      </rPr>
      <t xml:space="preserve"> </t>
    </r>
    <r>
      <rPr>
        <sz val="9"/>
        <color theme="1"/>
        <rFont val="Arial"/>
        <family val="2"/>
        <charset val="238"/>
      </rPr>
      <t xml:space="preserve">Vyhodnotenie VRF [A] odpoveďou "áno" je však obmedzené len pre nasledovné prípady:
- ŽoP - poskytnutie zálohovej platby,
- ŽoP - zúčtovanie predfinancovania,
- ŽoP v rámci ESF+ len projekty Ústredia práce, sociálnych vecí a rodiny.
</t>
    </r>
    <r>
      <rPr>
        <b/>
        <sz val="9"/>
        <color theme="1"/>
        <rFont val="Arial"/>
        <family val="2"/>
        <charset val="238"/>
      </rPr>
      <t xml:space="preserve">
Primárnym účelom</t>
    </r>
    <r>
      <rPr>
        <sz val="9"/>
        <color theme="1"/>
        <rFont val="Arial"/>
        <family val="2"/>
        <charset val="238"/>
      </rPr>
      <t xml:space="preserve"> VRF [A] je určiť ŽoP do formálnej kontroly. V kombinácii s vyhodnotením VRF [1] až [4] by </t>
    </r>
    <r>
      <rPr>
        <b/>
        <sz val="9"/>
        <color theme="1"/>
        <rFont val="Arial"/>
        <family val="2"/>
        <charset val="238"/>
      </rPr>
      <t>štandardné</t>
    </r>
    <r>
      <rPr>
        <sz val="9"/>
        <color theme="1"/>
        <rFont val="Arial"/>
        <family val="2"/>
        <charset val="238"/>
      </rPr>
      <t xml:space="preserve"> vyhodnotenie malo predstatovať:
- VRF [A] = "nie" a súčasne VRF [1] až [4] = "nie" alebo 
- VRF [A] = "nie" a súčasne min. jeden z VRF [1] až [4] = "áno" alebo 
- VRF [A] = "áno" a súčasne VRF [1] až [4] = "nie".
</t>
    </r>
    <r>
      <rPr>
        <b/>
        <sz val="9"/>
        <color theme="1"/>
        <rFont val="Arial"/>
        <family val="2"/>
        <charset val="238"/>
      </rPr>
      <t>Neštandradnou</t>
    </r>
    <r>
      <rPr>
        <sz val="9"/>
        <color theme="1"/>
        <rFont val="Arial"/>
        <family val="2"/>
        <charset val="238"/>
      </rPr>
      <t>, ale hypoteticky možnou je kombinácia: VRF [A] = "áno" a súčasne min. jeden z VRF [1] až [4] = "áno". V tomto prípade je IMAR nastavený tak, že ŽoP posiela do formálnej kontroly. Preto, ak vyhodnotenie min. jedného z VRF [1] až [4] = "áno" je opodstatnené, a zároveň je opodstatnené nevykonať na ŽoP úplnú kontrolu (VRF [A] = "áno"), je potrebné to zdvôvodniť v poznámke pri VRF [A].</t>
    </r>
  </si>
  <si>
    <t>HYPOTÉZA: ide o vylučovacie kritérium, vzhľadom k tomu hypotéza nebola stanovená
Prítomnosť rizika v kontexte VRF [1] sa na danom projekte odvodzuje z inštitútu sledovaných príznakov definovaných v Príručke k finančnému riadeniu fondov EÚ na programové obdobie 2021 – 2027, a v prípade začatia prebiehajúceho skúmania trvá až do jeho ukončenia.</t>
  </si>
  <si>
    <t>HYPOTÉZA: ide o vylučovacie kritérium, vzhľadom k tomu hypotéza nebola stanovená
Prítomnosť rizika v kontexte VRF [2] sa na danom projekte odvodzuje z inštitútu sledovaných príznakov definovaných v Príručke k finančnému riadeniu fondov EÚ na programové obdobie 2021 – 2027, a v prípade začatia prebiehajúceho skúmania trvá až do jeho ukončenia.</t>
  </si>
  <si>
    <t>ITMS21+; Spoločný hodnotiaci hárok odborného hodnotenia ŽoNFP</t>
  </si>
  <si>
    <r>
      <rPr>
        <b/>
        <sz val="9"/>
        <color theme="1"/>
        <rFont val="Arial"/>
        <family val="2"/>
        <charset val="238"/>
      </rPr>
      <t>HYPOTÉZA: Existuje závislosť medzi typom sektora prijímateľa (podľa druhu vlastníctva) a výškou identifikovaných neoprávnených výdavkov</t>
    </r>
    <r>
      <rPr>
        <sz val="9"/>
        <color theme="1"/>
        <rFont val="Arial"/>
        <family val="2"/>
        <charset val="238"/>
      </rPr>
      <t xml:space="preserve">
'- Historicky, na základe dát z ITMS21+, sa prejavuje korelácia medzi typom prijímateľa a výskytom neoprávnených výdavkov, t. j. existujú rozdiely v miere vzniku NV podľa typu prijímateľa.</t>
    </r>
  </si>
  <si>
    <r>
      <rPr>
        <b/>
        <sz val="9"/>
        <color theme="1"/>
        <rFont val="Arial"/>
        <family val="2"/>
        <charset val="238"/>
      </rPr>
      <t>HYPOTÉZA: Existuje závislosť medzi obdobím vzniku prijímateľa a výškou identifikovaných neoprávnených výdavkov</t>
    </r>
    <r>
      <rPr>
        <sz val="9"/>
        <color theme="1"/>
        <rFont val="Arial"/>
        <family val="2"/>
        <charset val="238"/>
      </rPr>
      <t xml:space="preserve">
- Novovzniknuté organizácie sú menej rizikové ako organizácie existujúce aspoň 20 rokov pred realizáciou projektu</t>
    </r>
  </si>
  <si>
    <r>
      <rPr>
        <b/>
        <sz val="9"/>
        <color theme="1"/>
        <rFont val="Arial"/>
        <family val="2"/>
        <charset val="238"/>
      </rPr>
      <t>HYPOTÉZA: Existuje závislosť medzi počtom realizovaných projektov financovaných z fondov EÚ (vrátane EŠIF v PO 2014 - 2020) prijímateľom a výškou identifikovaných neoprávnených výdavkov</t>
    </r>
    <r>
      <rPr>
        <sz val="9"/>
        <color theme="1"/>
        <rFont val="Arial"/>
        <family val="2"/>
        <charset val="238"/>
      </rPr>
      <t xml:space="preserve">
- Nižší počet realizovaných projektov prijímateľom predstavuje väčšiu pravdepodobnosť chýbajúcich praktických skúseností s realizáciou projektov vedúcich k možným pochybeniam
- Započítajú sa riadne ukončené a mimoriadne ukončené projekty bez ohľadu na to, či prispeli alebo neprispeli k cieľom projektu.</t>
    </r>
  </si>
  <si>
    <r>
      <rPr>
        <b/>
        <sz val="9"/>
        <color theme="1"/>
        <rFont val="Arial"/>
        <family val="2"/>
        <charset val="238"/>
      </rPr>
      <t>HYPOTÉZA: Existuje závislosť medzi výškou COV a výškou identifikovaných neoprávnených výdavkov</t>
    </r>
    <r>
      <rPr>
        <sz val="9"/>
        <color theme="1"/>
        <rFont val="Arial"/>
        <family val="2"/>
        <charset val="238"/>
      </rPr>
      <t xml:space="preserve">
- Čím vyššia je zazmluvnená výška COV, tým vyššie je riziko vzniku materiálnych neoprávnených výdavkov v dôsledku možných nesprávnych postupov</t>
    </r>
  </si>
  <si>
    <r>
      <rPr>
        <b/>
        <sz val="9"/>
        <color theme="1"/>
        <rFont val="Arial"/>
        <family val="2"/>
        <charset val="238"/>
      </rPr>
      <t>HYPOTÉZA: Existuje závislosť medzi dobou realizácie projektu a výškou identifikovaných neoprávnených výdavkov</t>
    </r>
    <r>
      <rPr>
        <sz val="9"/>
        <color theme="1"/>
        <rFont val="Arial"/>
        <family val="2"/>
        <charset val="238"/>
      </rPr>
      <t xml:space="preserve">
- Tendencia výskytu neoprávnených výdavkov koreluje s dĺžkou projektu</t>
    </r>
  </si>
  <si>
    <r>
      <rPr>
        <b/>
        <sz val="9"/>
        <color theme="1"/>
        <rFont val="Arial"/>
        <family val="2"/>
        <charset val="238"/>
      </rPr>
      <t>HYPOTÉZA: Existuje závislosť medzi počtom zapojených partnerov a výškou identifikovaných neoprávnených výdavkov</t>
    </r>
    <r>
      <rPr>
        <sz val="9"/>
        <color theme="1"/>
        <rFont val="Arial"/>
        <family val="2"/>
        <charset val="238"/>
      </rPr>
      <t xml:space="preserve">
- Väčší počet partnerov (zainteresovaných strán a osôb zapojených do implementácie projektu), na základe historických dát, nezvyšuje riziko vzniku neoprávnených výdavkov </t>
    </r>
  </si>
  <si>
    <r>
      <rPr>
        <b/>
        <sz val="9"/>
        <color theme="1"/>
        <rFont val="Arial"/>
        <family val="2"/>
        <charset val="238"/>
      </rPr>
      <t xml:space="preserve">HYPOTÉZA: Existuje závislosť medzi typom/zameraním projektu a výškou identifikovaných neoprávnených výdavkov
</t>
    </r>
    <r>
      <rPr>
        <sz val="9"/>
        <color theme="1"/>
        <rFont val="Arial"/>
        <family val="2"/>
        <charset val="238"/>
      </rPr>
      <t xml:space="preserve">
- Charakter projektu (NP, DOP a pod.) predikuje očakávanú komplexnosť projektu a tak indikuje aj jeho možnú rizikovosť (komplexnejšie plánovanie a koordinácia)
</t>
    </r>
  </si>
  <si>
    <r>
      <rPr>
        <b/>
        <sz val="9"/>
        <color theme="1"/>
        <rFont val="Arial"/>
        <family val="2"/>
        <charset val="238"/>
      </rPr>
      <t>HYPOTÉZA: Existuje závislosť medzi vecným zameraním projektu/špecifickým cieľom a výškou identifikovaných neoprávnených výdavkov</t>
    </r>
    <r>
      <rPr>
        <sz val="9"/>
        <color theme="1"/>
        <rFont val="Arial"/>
        <family val="2"/>
        <charset val="238"/>
      </rPr>
      <t xml:space="preserve">
- Vecné zameranie projektu historicky koreluje s výskytom neoprávnených výdavkov, resp. podstatná časť NV sa koncentruje do niekoľkých špecifických cieľov.
</t>
    </r>
  </si>
  <si>
    <r>
      <rPr>
        <b/>
        <sz val="9"/>
        <color theme="1"/>
        <rFont val="Arial"/>
        <family val="2"/>
        <charset val="238"/>
      </rPr>
      <t>HYPOTÉZA: Existuje závislosť medzi počtom bodov z odborného hodnotenia a výškou identifikovaných neoprávnených výdavkov</t>
    </r>
    <r>
      <rPr>
        <sz val="9"/>
        <color theme="1"/>
        <rFont val="Arial"/>
        <family val="2"/>
        <charset val="238"/>
      </rPr>
      <t xml:space="preserve">
- Historicky, na základe dát z ITMS21+, sa prejavuje negatívna korelácia medzi dosiahnutým bodovým hodnotením projektu v odbornom hodnotení a neskorším výskytom neoprávnených výdavkov. Projekty, ktoré neboli hodnotené bodovými alebo vylučovacími kritériami, sa považujú za stredne rizikové.</t>
    </r>
  </si>
  <si>
    <r>
      <rPr>
        <b/>
        <sz val="9"/>
        <color theme="1"/>
        <rFont val="Arial"/>
        <family val="2"/>
        <charset val="238"/>
      </rPr>
      <t>HYPOTÉZA: Existuje závislosť medzi parametrami VO/obstarávania a výškou identifikovaných neoprávnených výdavkov</t>
    </r>
    <r>
      <rPr>
        <sz val="9"/>
        <color theme="1"/>
        <rFont val="Arial"/>
        <family val="2"/>
        <charset val="238"/>
      </rPr>
      <t xml:space="preserve">
'- Historicky, na základe dát z ITMS21+, sa prejavuje korelácia medzi metódou z hľadiska finančného limitu a postupom VO/obstarávania a výskytom neoprávnených výdavkov, t. j. v niektorých druhoch VO/obstarávaní sa prejavuje vyššia tendencia vzniku neoprávených výdavkov.</t>
    </r>
  </si>
  <si>
    <r>
      <rPr>
        <b/>
        <sz val="9"/>
        <color theme="1"/>
        <rFont val="Arial"/>
        <family val="2"/>
        <charset val="238"/>
      </rPr>
      <t>HYPOTÉZA: Existuje závislosť medzi charakterom výdavkov a výškou identifikovaných neoprávnených výdavkov</t>
    </r>
    <r>
      <rPr>
        <sz val="9"/>
        <color theme="1"/>
        <rFont val="Arial"/>
        <family val="2"/>
        <charset val="238"/>
      </rPr>
      <t xml:space="preserve">
'- Projekt využívajúci zjednodušený spôsob vykazovania výdavkov (skupina výdavkov 901 až 905, 910, 920, 620 až 626, 621B až 623B, 902B až 904B, 0099, 642) (v porovnaní so skutočnými výdavkami), je menej náchylný na vznik neoprávnených výdavkov v čase jeho implementácie / predstavuje nižšiu mieru záťaže na strane poskytovateľa pri výkone kontrol predkladaných ŽoP.
</t>
    </r>
  </si>
  <si>
    <r>
      <rPr>
        <b/>
        <sz val="9"/>
        <color theme="1"/>
        <rFont val="Arial"/>
        <family val="2"/>
        <charset val="238"/>
      </rPr>
      <t>HYPOTÉZA: Existuje závislosť medzi mierou zníženia žiadanej podpory a výškou identifikovaných neoprávnených výdavkov</t>
    </r>
    <r>
      <rPr>
        <sz val="9"/>
        <color theme="1"/>
        <rFont val="Arial"/>
        <family val="2"/>
        <charset val="238"/>
      </rPr>
      <t xml:space="preserve">
'- Historicky, na základe dát z ITMS21+, sa prejavuje korelácia medzi výškou zníženia žiadanej podpory a neskorším výskytom neoprávnených výdavkov.
- Berie sa do úvahy rozdiel medzi žiadanou a schválenou sumou ŽoNFP.</t>
    </r>
  </si>
  <si>
    <t>Evidencia poskytovateľa/ITMS21+</t>
  </si>
  <si>
    <r>
      <rPr>
        <b/>
        <sz val="9"/>
        <color theme="1"/>
        <rFont val="Arial"/>
        <family val="2"/>
        <charset val="238"/>
      </rPr>
      <t>HYPOTÉZA: Existuje závislosť medzi počtom vykonaných FKnM a výškou identifikovaných neoprávnených výdavkov</t>
    </r>
    <r>
      <rPr>
        <sz val="9"/>
        <color theme="1"/>
        <rFont val="Arial"/>
        <family val="2"/>
        <charset val="238"/>
      </rPr>
      <t xml:space="preserve">
- Vykonaná finančná kontrola na mieste znižuje neistotu, či uhrádzané výdavky budú oprávnené a prijímateľ si plní všetky povinnosti a projekt realizuje podľa zásad správneho finančného riadenia, t.j. čím viac doteraz vykonaných a ukončených FKnM, tým je menšie riziko pochybenia
- Každý projekt je ohraničený jeho začiatkom a koncom. V rámci tohto obdobia dochádza k implementácii stanovených aktivít projektu, pričom zmyslom FKnM je včasná identifikácia možných pochybení, ktoré by mohli v konečnom dôsledku viesť k nutnosti zmeny, resp. pozastaveniu projektu ako takého, t.j. čím skôr (v závislosti od čerpania COV projektu) je FKnM vykonaná, tým skôr získa poskytovateľ primerané uistenie o charaktere a spôsobe realizácie projektu.
- Historicky, na základe dát z ITMS21+, sa prejavuje korelácia medzi množstvom vykonaných FKnM a výskytom neoprávnených výdavkov, t. j. čím je na projekte evidovaný vyšší počet FKnM, tým je tendencia k vzniku NV.</t>
    </r>
  </si>
  <si>
    <r>
      <rPr>
        <b/>
        <sz val="9"/>
        <color theme="1"/>
        <rFont val="Arial"/>
        <family val="2"/>
        <charset val="238"/>
      </rPr>
      <t>HYPOTÉZA: Existuje závislosť medzi zmenovosťou projektu a výškou identifikovaných neoprávnených výdavkov</t>
    </r>
    <r>
      <rPr>
        <sz val="9"/>
        <color theme="1"/>
        <rFont val="Arial"/>
        <family val="2"/>
        <charset val="238"/>
      </rPr>
      <t xml:space="preserve">
'- Charakter ako aj početnosť realizovaných zmien v projekte ovplyvňuje plynulosť realizácie aktivít projektu. Zmeny, ktoré majú vplyv na ustanovenia Zmluvy o poskytnutí  NFP - t.j. všetky významné zmeny projektu (zmena v časovom harmonograme, cieľoch projektu, merateľných ukazovateľoch projektu, rozpočte, zmena prijímateľa, zmena projektového tímu) ako aj  všetky podstatné zmeny projektu indikujú vyššiu požadovanú mieru uistenia sa o tom, aby projektové ciele boli naplnené a potenciálne pochybenia z nich plynúce boli čo najnižšie.</t>
    </r>
  </si>
  <si>
    <t>ITMS21+ (všetky zmeny evidované v ITMS21+)</t>
  </si>
  <si>
    <r>
      <rPr>
        <b/>
        <sz val="9"/>
        <color theme="1"/>
        <rFont val="Arial"/>
        <family val="2"/>
        <charset val="238"/>
      </rPr>
      <t>HYPOTÉZA: Existuje závislosť medzi charakterom výdavkov v ŽoP a výškou identifikovaných neoprávnených výdavkov</t>
    </r>
    <r>
      <rPr>
        <sz val="9"/>
        <color theme="1"/>
        <rFont val="Arial"/>
        <family val="2"/>
        <charset val="238"/>
      </rPr>
      <t xml:space="preserve">
'- Historicky, na základe dát z ITMS21+, sa prejavuje korelácia medzi charakterom výdavkov v ŽoP a výskytom neoprávnených výdavkov, t. j. niektoré skupiny výdavkov vykazujú vyššiu chybovosť ako iné.</t>
    </r>
  </si>
  <si>
    <t>ITMS21+ (formulár ŽoP)</t>
  </si>
  <si>
    <r>
      <rPr>
        <b/>
        <sz val="9"/>
        <color theme="1"/>
        <rFont val="Arial"/>
        <family val="2"/>
        <charset val="238"/>
      </rPr>
      <t>HYPOTÉZA: Existuje závislosť medzi relatívnou veľkosťou ŽoP a výškou identifikovaných neoprávnených výdavkov</t>
    </r>
    <r>
      <rPr>
        <sz val="9"/>
        <color theme="1"/>
        <rFont val="Arial"/>
        <family val="2"/>
        <charset val="238"/>
      </rPr>
      <t xml:space="preserve">
'- Historicky, na základe dát z ITMS21+, sa prejavuje negatívna korelácia medzi podielom ŽoP na rozpočte projektu a výskytom neoprávnených výdavkov, t. j. v ŽoP predstavujúcich nižší podiel na COV projektu je väčšia tendencia vzniku neprávnených výdavkov.</t>
    </r>
  </si>
  <si>
    <r>
      <rPr>
        <b/>
        <sz val="9"/>
        <color theme="1"/>
        <rFont val="Arial"/>
        <family val="2"/>
        <charset val="238"/>
      </rPr>
      <t>HYPOTÉZA: Existuje závislosť medzi potrebou doplniť ŽoP a výškou identifikovaných neoprávnených výdavkov</t>
    </r>
    <r>
      <rPr>
        <sz val="9"/>
        <color theme="1"/>
        <rFont val="Arial"/>
        <family val="2"/>
        <charset val="238"/>
      </rPr>
      <t xml:space="preserve">
'- Historicky, na základe dát z ITMS21+, sa prejavuje korelácia medzi dopĺňaním ŽoP a výskytom neoprávnených výdavkov, t. j. väčší výskyt neoprávnených výdavkov bol identifikovaný v ŽoP, ktoré neboli vracané prijímateľovi na doplnenie (nenadobúdali stav "Na doplnenie (NA_DOPLNENIE)".
- Tento DRF kombinuje kvalitu ŽoP z hľadiska potreby doplniť ŽoP a zároveň výskyt NV.</t>
    </r>
  </si>
  <si>
    <t>- pomocný hárok - obsahuje prehľad bodového skóre pre DRF [5], podľa fondov, v závislosti od hodnoty DRF [5] generovanej v ITMS2021+.</t>
  </si>
  <si>
    <t>- nakopírovanie analýzy rizík s príznakom "vyhodnotená" exportovanej z ITMS21+ do hárku "Zdrojové_údaje" (šedo označené bunky) (kopírovať cez možnosť "hodnoty").
- v prípade prekopírovania exportu s chybovou informáciou "číslo uložené ako text" je potrebné zmeniť formát bunky obsahujúcej číslo na číselný formát.</t>
  </si>
  <si>
    <t>- vyplnenie údajov nad rámec analýzy rizík exportovanej z ITMS21+ do hárku "Zdrojové_údaje" (žlto označené bunky).</t>
  </si>
  <si>
    <t>- všetky polia, okrem žltých a šedých, sú uzamknuté bez možnosti vykonania zmien;
- projektový manažér vypĺňa len konkrétne polia modelu označené žltou farbou v hárkoch "Zdrojové_údaje" a "Analýza_rizík";
- šedou farbou sú označené polia, do ktorých projektový manažér kopíruje údaje z analýzy rizík exportovanej z ITMS21+;
- v hárku "Zdrojové_údaje" k DRF [1] je predvolených 1000 záznamov (v prípade tlače, nevyplnené riadky nie je potrebné tlačiť).</t>
  </si>
  <si>
    <t>- obsahuje zdrojové údaje pre kalkuláciu hodnoty jednotlivých VRF, RF a DRF;
- do šedých polí projektový manažér kopíruje údaje z analýzy rizík exportovanej z ITMS21+ s príznakom "vyhodnotená";
- v žltých poliach vypĺňa údaje nad rámec analýzy rizík exportovanej z ITMS21+;
- v rámci vylučovacích rizikových faktorov sú definované 2 výberové kategórie: áno – sú prítomné, nie – nie sú prítomné; označením konkrétnej kategórie VRF (áno/nie) model automaticky priraďuje jeho bodové ohodnotenie (1/0), ktoré je následne prenesené do hárku "Analýza_rizík";
- zdrojové údaje predstavujú údaje platné v čase vykonania analýzy rizík, pričom 
  a) hodnota rizikového faktora zodpovedá danej kategórii rizikového faktora (všetky RF, DRF [2] až DRF [4], DRF [6] a DRF [7]),
  b) hodnota rizikového faktora zodpovedá priemeru rizikových bodov udalostí posúdených podľa danej kategórii rizikového faktora (DRF [1], DRF [5], DRF [8] až DRF [10]).
V časti Vyhodnotenie VRF, v poli "Typ analýzy rizík" sa vyberá možnosť "technická úprava riadnej AR" iba v prípade, ak ide o technickú úpravu analýzy rizík v rámci uplatnenia potreby zmeny rozsahu kontroly z formálnej na úplnú po vyhodnotení riadnej analýzy rizík. Možnosť "aktualizovaná AR" sa vyberá v prípade, keď je potrebné vykonať analýzu rizík opätovne, a to z dôvodu navýšenia nárokovanej sumy ŽoP.
UPOZORNENIE: Pokiaľ sa v záložke "Zdrojové údaje" v časti "Vyhodnotenie RF a DRF (ide o kópiu analýzy rizík vygenerovanej z ITMS21+)" vyskytuje chybové hlásenie, nie je možné pokračovať, ani vyhodnocovať rizikovosť ŽoP a vyvodzovať závery!</t>
  </si>
  <si>
    <t>Je predložená ŽoP typu zúčtovanie predfinancovania ak ide o záverečnú ŽoP, refundácia, zúčtovanie zálohovej platby, poskytnutie predfinancovana,  alebo pri implementácií finančných nástrojov ŽoP typu refundácia alebo zúčtovanie tranže?</t>
  </si>
  <si>
    <r>
      <t>Sú známe</t>
    </r>
    <r>
      <rPr>
        <strike/>
        <sz val="9"/>
        <color theme="1"/>
        <rFont val="Arial"/>
        <family val="2"/>
        <charset val="238"/>
      </rPr>
      <t xml:space="preserve"> </t>
    </r>
    <r>
      <rPr>
        <sz val="9"/>
        <color theme="1"/>
        <rFont val="Arial"/>
        <family val="2"/>
        <charset val="238"/>
      </rPr>
      <t xml:space="preserve">skutočnosti, prečo nie je potrebné vykonať FKnM (uviesť "áno"  len v prípade, ak v predchádzajúcej ŽoP vznikla potreba vykonať FKnM, ale táto FKnM nebola ešte ukončená a súčasne na projekte neexistuje žiadna indícia vedúca k potrebe  FKnM vykonať)? </t>
    </r>
  </si>
  <si>
    <t xml:space="preserve">Bola už na projekte vykonaná finančná kontrola na mieste? (poznámka - ak sa vyhodnotenie vykonáva na úrovni partnera projektu, vykonanie FKnM sa posudzuje vo vzťahu k danému partnerovi projektu) </t>
  </si>
  <si>
    <t>Koľko predošlých ŽoP (netýka sa zúčtovania predfinancovania a poskytnutia zálohovej platby) nebolo predmetom finančnej kontroly na mieste? (poznámka - vždy je potrebné počítať od momentu ostatnej finančnej kontroly na mieste; ak sa vyhodnotenie vykonáva na úrovni partnera projektu, započítavajú sa len ŽoP daného partnera projektu)</t>
  </si>
  <si>
    <t>Bunka D30 obsahuje údaj Celkový počet bodov v evidencii Hodnotenie k danej ŽoNFP. V prípade nesprávneho údaju (napr. 0,00), PM upraví hodnotu v súlade s hodnotiacim hárkom. Uvedenú zmenu je potrebné vykonať v ITMS21+ formou úpravy v hodnote rizikového faktora a export analýzy rizík vykonať až následne.
PM v prípade, že ide o ŽoNFP, ktorá nepodliehala hodnoteniu, v bunke D30 zadá "Nerelevantné". Uvedenú zmenu je potrebné vykonať v ITMS21+ formou úpravy v hodnote rizikového faktora a export analýzy rizík vykonať až následne.
V bunke F30 PM zadá maximálny počet bodov v zmysle hodnotiaceho hárku. V prípade hodnotenia vylučovacími kritériami, maximálny počet bodov sa rovná počtu hodnotených vylučovacích kritérií. V prípade, že v bunke D30 je uvedené "Nerelevantné", bunka F30 ostáva prázdna.</t>
  </si>
  <si>
    <t>Kód žiadosti o platbu v ITMS21+</t>
  </si>
  <si>
    <t>Predkladaný je, v zmysle typológie podľa ITMS21+, priamo podporený projekt so známkou excelentnosti, projekt technickej pomoci, projekt integrovanej územnej investície, projekt integrovanej územnej investície udržateľného mestského rozvoja alebo projektový zámer</t>
  </si>
  <si>
    <t>Predkladaný je, v zmysle typológie podľa ITMS21+, projekt - finančné nástroje, projekt strategického významu, národný projekt alebo dopytovo orientovaný projekt</t>
  </si>
  <si>
    <t>Prijímateľom je subjekt typu (v zmysle typológie podľa ITMS21+): Štátne; Súkromné tuzemské</t>
  </si>
  <si>
    <t>Prijímateľom je subjekt typu (v zmysle typológie podľa ITMS21+): Vlastníctvo územnej samosprávy</t>
  </si>
  <si>
    <t>Model je členený na 2 časti:
V súvislosti s FK ŽoP
model vyhodnocuje rizikovosť ŽoP na základe vyhodnotenia vylučovacích rizikových faktorov (VRF), základných rizikových faktorov (RF) a doplnkových rizikových faktorov (DRF).
Povaha vylučovacích rizikových faktorov spočíva v tom, že ak sa dané riziko v projekte vyskytuje, všetky ŽoP počas trvania tohto rizika, bez ohľadu na hodnotu RI ŽoP, podliehajú úplnej kontrole.
V súvislosti s FKnM
vyhodnocuje rizikovosť ŽoP vo vzťahu k finančnej kontrole na mieste.</t>
  </si>
  <si>
    <t>2. Pravidlá práce s modelom - časť FK ŽoP</t>
  </si>
  <si>
    <t>3. Zodpovednosti - časť FK ŽoP</t>
  </si>
  <si>
    <r>
      <t>- obsahuje kompletnú maticu rizikových faktorov a zodpovedajúcich kontrolných otázok;
- žlté polia (referenčné hodnoty pre otázky) sú editovateľné zo strany PM; referenčná hodnota sa automaticky premietne do znenia otázky;
- hraničná hodnota sa stanovuje automaticky ako súčet bodov za odpovede s vysokým rizikom v RF FKnM [1]</t>
    </r>
    <r>
      <rPr>
        <sz val="9"/>
        <color rgb="FF7030A0"/>
        <rFont val="Arial"/>
        <family val="2"/>
        <charset val="238"/>
      </rPr>
      <t>,</t>
    </r>
    <r>
      <rPr>
        <sz val="9"/>
        <color theme="1"/>
        <rFont val="Arial"/>
        <family val="2"/>
        <charset val="238"/>
      </rPr>
      <t xml:space="preserve"> RF FKnM [2]</t>
    </r>
    <r>
      <rPr>
        <sz val="9"/>
        <rFont val="Arial"/>
        <family val="2"/>
        <charset val="238"/>
      </rPr>
      <t xml:space="preserve"> a RF FKnM [6], čím sa vytvára predpoklad na vykonanie FKnM v prípade, že ide, bez ohľadu na iné skutocnosti v projekte, o záverečnú žiadosť o platbu a zároveň ešte nebola vykonaná žiadna FKnM;
- slúži ako zdroj pre všetky ostatné relevantné hárky modelu analýzy rizík - t.j. model automaticky ťahá informácie a dáta z tohto hárku (zmena vykonaná tu sa automaticky premietne do celého modelu);</t>
    </r>
    <r>
      <rPr>
        <sz val="9"/>
        <color theme="1"/>
        <rFont val="Arial"/>
        <family val="2"/>
        <charset val="238"/>
      </rPr>
      <t xml:space="preserve">
- v závislosti od štruktúry ŽoP na RO/SO si môže RO/SO nastaviť zodpovedajúci počet verzií IMAR v časti Register RF FKnM, ktoré sa budú odlišovať referenčnými hodnotami v otázkach RF FKnM [2], RF FKnM [4] a RF FKnM [5], pričom je povinný zachovať rovnaký prístup pri rovnakej alebo podobnej štruktúre ŽoP.</t>
    </r>
  </si>
  <si>
    <t>Analýza rizík 
- pozostáva zo spoločných údajov, ktorými sú identifikačné údaje a vyjadrenie z vyhodnotenia analýzy rizík FK ŽoP a prístupu k FKnM, ku ktorým sa pripája podpis osôb, ktoré kontrolu vykonali. Vyhodnotenie analýzy rizík FK ŽoP a prístupu k FKnM je automaticky generované na základe výsledkov dvoch samostatných častí analýz rizík, t. j.  AR FK ŽoP a prístupu k FKnM ŽoP.
Časť 1
- predstavuje rozhodovací model analýzy rizík FK ŽoP, v ktorom sa zobrazuje Záver z vyhodnotenia prístupu ku kontrole ŽoP, ktorý vychádza z dvoch čiastkových vyhodnotení prístupu ku kontrole ŽoP. Prvé vyhodnotenie určuje prístup ku kontrole ŽoP na základe prítomnosti VRF. Ak je VRF [A] vyhodnotené ako "áno", vykoná sa len formálna kontrola bez ohľadu na zvyšnú časť analýzy rizík; ak ako "nie", rozsah kontroly zodpovedá výsledku analýze rizík. Ak je identifikovaná prítomnosť aspoň jedného VRF, a VRF [A] nadobúda príznak "nie", je potrebné vykonať úplnú FK ŽoP. Druhé vyhodnotenie určuje prístup k FK ŽoP na základe vyhodnotenia rizikovosti jednotlivých rizikových faktorov (RF a DRF) porovnaním s hodnotou stanovenej hraničnej hodnoty. Ak je aktuálny RI vyšší alebo rovný hraničnej hodnote, je potrebné vykonať úplnú kontrolu, ak je nižší formálnu kontrolu. Z uvedených čiastkových vyhodnotení sa automaticky zobrazuje výsledné vyhodnotenie k spôsobu výkonu danej FK ŽoP;
- vypĺňa sa v nej len žlté pole aktuálne stanovenej hraničnej hodnoty. Hodnotou aktuálne stanovenej hraničnej hodnoty disponuje AMAR. Ostatné údaje sa do prvej časti analýzy rizík automaticky prenášajú a vyhodnocujú na základe vyplnených údajov v hárku "Zdrojové_údaje".
Časť 2
- predstavuje rozhodovací model analýzy rizík vo vzťahu k potrebe výkonu FKnM, ktorý na základe vopred vyplnených údajov v hárku "RF_FKnM" a ktorým predchádzalo vyplnenie údajov v hárku "Register RF FKnM" automaticky zobrazuje záver z vyhodnotenia potreby vykonania FKnM. Ak je automaticky vypočítaný RI vyšší alebo rovný hraničnej hodnote, zakladá potrebu vykonať FKnM.
- všetky údaje sa automaticky prenášajú a vyhodnocujú na základe vyplnených údajov v hárkoch "Register RF FKnM" a "RF_FKnM".
- vyhodnotenie rizikových faktorov sa vykonáva na úrovni projektu, v prípade projektov s účasťou partnerov, môže byť vykonané aj na úrovni jednotlivých partnerov (je na rozhodnutí RO/SO a projektového manažéra, aký prístup zvolí). Zvolený prístup však musí byť identifikovaný v poznámke. Vyhodnotenie na úrovni partnera znamená, že ak je ŽoP predložená za partnera, analýza rizík sa pre otázky RF FKnM [2], RF FKnM [4] a RF FKnM [5] vyhodnotí zohľadňujúc údaje za daneho partnera, nie za celý projekt. Aj v tomto prípade sa vypracuje jeden IMAR pre jednu ŽoP. Ak je zvolený prístup vyhodnocovania podľa partnerov, prijímateľ sa považuje za jedného z partnerov.</t>
  </si>
  <si>
    <t>- výkon finančnej kontroly ŽoP v zmysle záveru z vyhodnotenia prístupu ku kontrole ŽoP z hárku "Analýza_rizík"</t>
  </si>
  <si>
    <t>IMAR sa uchováva v elektornickej forme ako samostatný súbor MS Excel v spise kontroly (FK ŽoP aj FKnM) vedenom v ITMS21+ v úplnom rozsahu.</t>
  </si>
  <si>
    <r>
      <rPr>
        <sz val="9"/>
        <color theme="1"/>
        <rFont val="Arial"/>
        <family val="2"/>
        <charset val="238"/>
      </rPr>
      <t xml:space="preserve">Pod tento rizikový faktor spadá identifikovanie akéhokoľvek iného rizika nepokrytého vyššie uvedenými rizikovými faktormi. Identifikuje ho projektový manažér na základe jemu dostupných informácií v danom čase. Projektový manažér koná uvedeným spôsobom v prípade, ak disponuje informáciami alebo poznatkami, z ktorých vyplýva, resp. môže vyplývať riziko vzniku neoprávnených výdavkov a následnej </t>
    </r>
    <r>
      <rPr>
        <u/>
        <sz val="9"/>
        <color theme="1"/>
        <rFont val="Arial"/>
        <family val="2"/>
        <charset val="238"/>
      </rPr>
      <t>potreby vykonať na ŽoP úplnú kontrolu</t>
    </r>
    <r>
      <rPr>
        <sz val="9"/>
        <color theme="1"/>
        <rFont val="Arial"/>
        <family val="2"/>
        <charset val="238"/>
      </rPr>
      <t xml:space="preserve">. 
</t>
    </r>
    <r>
      <rPr>
        <b/>
        <sz val="9"/>
        <color theme="1"/>
        <rFont val="Arial"/>
        <family val="2"/>
        <charset val="238"/>
      </rPr>
      <t>Za iné riziko sa vždy považuje:
-</t>
    </r>
    <r>
      <rPr>
        <sz val="9"/>
        <color theme="1"/>
        <rFont val="Arial"/>
        <family val="2"/>
        <charset val="238"/>
      </rPr>
      <t xml:space="preserve"> predloženie prvej ŽoP v projekte, ktorá obsahuje výdavky (priebežná, zúčtovanie zálohovej platby a poskytnutie predfinancovana),
- predloženie ŽoP v rámci finančných nástrojov (prevod tranže, refundácia, zúčtovanie tranže),
a
- ŽoP projektov, kde z dôvodu prebiehajúceho skúmania aj naďalej prebieha financovanie projektu, ale ŽoP nie sú zahrňované do súhrnnej žiadosti o platbu do momentu potvrdenia ich zákonnosti, oprávnenosti a správnosti.
Za iné riziká sa ďalej </t>
    </r>
    <r>
      <rPr>
        <b/>
        <sz val="9"/>
        <color theme="1"/>
        <rFont val="Arial"/>
        <family val="2"/>
        <charset val="238"/>
      </rPr>
      <t>môžu považovať iné skutočnosti na základe rozhodnutia poskytovateľa</t>
    </r>
    <r>
      <rPr>
        <sz val="9"/>
        <color theme="1"/>
        <rFont val="Arial"/>
        <family val="2"/>
        <charset val="238"/>
      </rPr>
      <t>: napr. v projekte boli neprimerane stiahnuté ŽoP, boli neprimerane stiahnuté verejné obstarávania, neštandardná/problémová/nekvalitná komunikácia a podklady od prijímateľa, riziko nedovoleného rozdelenia zákaziek s rovnakým predmetom zákazky v rámci jedného roka, finančná nezrovnalosť na predchádzajúcich ŽoP s väzbou na analyzovanú ŽoP, využívanie externého projektového manažmentu, vystavenie ex ante finančnej opravy, závažné zistenie v rámci výkonu formálnej FK ŽoP, predmetom FK ŽoP je ŽoP, ktorá bola schválená vo výzve s rizikovosťou R1 alebo R2, kde vzniká riziko duplicity výdavkov, existuje podozrenie s rizika financovania výdavkov, ktoré nie je možné financovať nakoľko podliehajú medzinárodným sankciám, existuje podozrenie, že výdavky nespĺňajú podmienky DNSH alebo horizontálnych princípov, atď.</t>
    </r>
  </si>
  <si>
    <t>Projekt s min. 1 negatívnym medializovaným podnetom (potvrdeným alebo v riešení), ktorý však nie je dôvodom na vykonanie úplnej FK ŽoP</t>
  </si>
  <si>
    <t xml:space="preserve">Boli zistené iné skutočnosti s potrebou vykonania finančnej kontroly na mieste?
Napr. závažné zistenia v rámci predchádzajúcej FKnM, vznik medializovanej kauzy, nezrovnalosti, identifikácia dvojitého financovania, podozrenia z podvodu, akékoľvek iné relevantné problémy v implementácii projektu zistené predchádzajúcimi kontrolami alebo v rámci monitorovania projektu (FK ŽoP, kontrola VO, FKnM, kontrola monitorovacích správ projektu, ad hoc riziko malých projektov, iné), alebo auditmi, ktoré odôvodňujú výkon FKnM, alebo povinnosť vykonania FKnM vyplýva z Príručky implementácie finančných nástrojov, existuje podozrenie rizika financovania výdavkov, ktoré nie je možné financovať nakoľko podliehajú medzinárodným sankciám, existuje podozrenie, že výdavky nespĺňajú podmienky DNSH alebo horizontálnych princípov a pod. 
Pozn.: V prípade projektov ESF+ a FST (mäkkých projektov, typologicky ESF+) sa pri určení výkonu FKnM zohľadňuje veľkosť/význam nezrovnalosti alebo finančnej opravy.
</t>
  </si>
  <si>
    <t xml:space="preserve">Vyhodnotenie RF a DRF (ide o kópiu analýzy rizík vygenerovanej z ITMS21+) </t>
  </si>
  <si>
    <t>Vyhodnotenie rizikovosti ŽoP pre výkon finančnej kontroly ŽoP a finančnej kontroly na mieste</t>
  </si>
  <si>
    <t>1. časť - Prístup k finančnej kontrole ŽoP</t>
  </si>
  <si>
    <r>
      <t xml:space="preserve">* </t>
    </r>
    <r>
      <rPr>
        <sz val="9"/>
        <rFont val="Arial"/>
        <family val="2"/>
        <charset val="238"/>
      </rPr>
      <t>Uvádza sa meno, priezvisko a pozícia zamestnanca, ktorý overenie rizikovosti ŽoP pred výkonom FK ŽoP vykonal.</t>
    </r>
  </si>
  <si>
    <t>5. Vyhodnocovanie rizikovosti ŽoP - AFK ŽoP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</si>
</sst>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0.0"/>
    <numFmt numFmtId="165" formatCode="0.000"/>
    <numFmt numFmtId="166" formatCode="0.0000"/>
    <numFmt numFmtId="167" formatCode="_-* #,##0.00\ [$€-41B]_-;\-* #,##0.00\ [$€-41B]_-;_-* &quot;-&quot;??\ [$€-41B]_-;_-@_-"/>
    <numFmt numFmtId="168" formatCode="#,##0.00\ &quot;€&quot;"/>
    <numFmt numFmtId="169" formatCode="#,##0.0000"/>
  </numFmts>
  <fonts count="55"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8"/>
      <name val="Calibri"/>
      <family val="2"/>
      <scheme val="minor"/>
    </font>
    <font>
      <b/>
      <sz val="12"/>
      <color theme="1"/>
      <name val="Arial"/>
      <family val="2"/>
      <charset val="238"/>
    </font>
    <font>
      <sz val="9"/>
      <color theme="1"/>
      <name val="Arial"/>
      <family val="2"/>
      <charset val="238"/>
    </font>
    <font>
      <b/>
      <sz val="9"/>
      <color theme="0"/>
      <name val="Arial"/>
      <family val="2"/>
      <charset val="238"/>
    </font>
    <font>
      <b/>
      <sz val="9"/>
      <color theme="1"/>
      <name val="Arial"/>
      <family val="2"/>
      <charset val="238"/>
    </font>
    <font>
      <i/>
      <sz val="9"/>
      <color theme="1"/>
      <name val="Arial"/>
      <family val="2"/>
      <charset val="238"/>
    </font>
    <font>
      <sz val="9"/>
      <color theme="0"/>
      <name val="Arial"/>
      <family val="2"/>
      <charset val="238"/>
    </font>
    <font>
      <b/>
      <sz val="9"/>
      <color rgb="FF0070C0"/>
      <name val="Arial"/>
      <family val="2"/>
      <charset val="238"/>
    </font>
    <font>
      <sz val="9"/>
      <color rgb="FF0070C0"/>
      <name val="Arial"/>
      <family val="2"/>
      <charset val="238"/>
    </font>
    <font>
      <b/>
      <sz val="9"/>
      <name val="Arial"/>
      <family val="2"/>
      <charset val="238"/>
    </font>
    <font>
      <b/>
      <sz val="9"/>
      <color rgb="FFFFFFFF"/>
      <name val="Arial"/>
      <family val="2"/>
      <charset val="238"/>
    </font>
    <font>
      <sz val="9"/>
      <name val="Arial"/>
      <family val="2"/>
      <charset val="238"/>
    </font>
    <font>
      <i/>
      <sz val="9"/>
      <name val="Arial"/>
      <family val="2"/>
      <charset val="238"/>
    </font>
    <font>
      <sz val="9"/>
      <color rgb="FF000000"/>
      <name val="Arial"/>
      <family val="2"/>
      <charset val="238"/>
    </font>
    <font>
      <sz val="9"/>
      <color rgb="FFFF0000"/>
      <name val="Arial"/>
      <family val="2"/>
      <charset val="238"/>
    </font>
    <font>
      <b/>
      <sz val="12"/>
      <name val="Arial"/>
      <family val="2"/>
      <charset val="238"/>
    </font>
    <font>
      <sz val="12"/>
      <color theme="0"/>
      <name val="Arial"/>
      <family val="2"/>
      <charset val="238"/>
    </font>
    <font>
      <sz val="22"/>
      <color theme="1"/>
      <name val="Arial"/>
      <family val="2"/>
      <charset val="238"/>
    </font>
    <font>
      <u/>
      <sz val="11"/>
      <color theme="10"/>
      <name val="Calibri"/>
      <family val="2"/>
      <scheme val="minor"/>
    </font>
    <font>
      <u/>
      <sz val="9"/>
      <color theme="10"/>
      <name val="Arial"/>
      <family val="2"/>
      <charset val="238"/>
    </font>
    <font>
      <b/>
      <sz val="12"/>
      <color theme="0"/>
      <name val="Arial"/>
      <family val="2"/>
      <charset val="238"/>
    </font>
    <font>
      <sz val="11"/>
      <color theme="1"/>
      <name val="Calibri"/>
      <family val="2"/>
      <scheme val="minor"/>
    </font>
    <font>
      <u/>
      <sz val="9"/>
      <name val="Arial"/>
      <family val="2"/>
      <charset val="238"/>
    </font>
    <font>
      <b/>
      <sz val="11"/>
      <color rgb="FF3F3F3F"/>
      <name val="Calibri"/>
      <family val="2"/>
      <charset val="238"/>
      <scheme val="minor"/>
    </font>
    <font>
      <b/>
      <sz val="9"/>
      <color rgb="FF3F3F3F"/>
      <name val="Arial"/>
      <family val="2"/>
      <charset val="238"/>
    </font>
    <font>
      <sz val="9"/>
      <color theme="4"/>
      <name val="Arial"/>
      <family val="2"/>
      <charset val="238"/>
    </font>
    <font>
      <sz val="11"/>
      <color rgb="FFFF0000"/>
      <name val="Calibri"/>
      <family val="2"/>
      <charset val="238"/>
      <scheme val="minor"/>
    </font>
    <font>
      <sz val="8"/>
      <color theme="1"/>
      <name val="Arial"/>
      <family val="2"/>
      <charset val="238"/>
    </font>
    <font>
      <sz val="10"/>
      <name val="Calibri"/>
      <family val="2"/>
      <charset val="238"/>
    </font>
    <font>
      <sz val="12"/>
      <name val="Calibri"/>
      <family val="2"/>
      <charset val="238"/>
    </font>
    <font>
      <vertAlign val="superscript"/>
      <sz val="9"/>
      <name val="Arial"/>
      <family val="2"/>
      <charset val="238"/>
    </font>
    <font>
      <sz val="12"/>
      <name val="Arial"/>
      <family val="2"/>
      <charset val="238"/>
    </font>
    <font>
      <u/>
      <sz val="9"/>
      <color theme="0"/>
      <name val="Arial"/>
      <family val="2"/>
      <charset val="238"/>
    </font>
    <font>
      <sz val="11"/>
      <color theme="1"/>
      <name val="Arial"/>
      <family val="2"/>
      <charset val="238"/>
    </font>
    <font>
      <b/>
      <sz val="9"/>
      <color theme="4"/>
      <name val="Arial"/>
      <family val="2"/>
      <charset val="238"/>
    </font>
    <font>
      <sz val="9"/>
      <color theme="9"/>
      <name val="Arial"/>
      <family val="2"/>
      <charset val="238"/>
    </font>
    <font>
      <sz val="11"/>
      <name val="Arial"/>
      <family val="2"/>
      <charset val="238"/>
    </font>
    <font>
      <b/>
      <sz val="9"/>
      <color rgb="FFFF0000"/>
      <name val="Arial"/>
      <family val="2"/>
      <charset val="238"/>
    </font>
    <font>
      <sz val="11"/>
      <color indexed="8"/>
      <name val="Calibri"/>
      <family val="2"/>
      <scheme val="minor"/>
    </font>
    <font>
      <sz val="9"/>
      <color indexed="8"/>
      <name val="Arial"/>
      <family val="2"/>
      <charset val="238"/>
    </font>
    <font>
      <sz val="11"/>
      <name val="Calibri"/>
      <family val="2"/>
      <scheme val="minor"/>
    </font>
    <font>
      <i/>
      <sz val="11"/>
      <name val="Calibri"/>
      <family val="2"/>
      <charset val="238"/>
      <scheme val="minor"/>
    </font>
    <font>
      <i/>
      <sz val="9"/>
      <color rgb="FFFF0000"/>
      <name val="Arial"/>
      <family val="2"/>
      <charset val="238"/>
    </font>
    <font>
      <sz val="36"/>
      <color rgb="FFFF0000"/>
      <name val="Calibri"/>
      <family val="2"/>
      <scheme val="minor"/>
    </font>
    <font>
      <sz val="14"/>
      <color rgb="FFFF0000"/>
      <name val="Arial"/>
      <family val="2"/>
      <charset val="238"/>
    </font>
    <font>
      <i/>
      <sz val="8"/>
      <color rgb="FFFF0000"/>
      <name val="Arial"/>
      <family val="2"/>
      <charset val="238"/>
    </font>
    <font>
      <strike/>
      <sz val="9"/>
      <color theme="1"/>
      <name val="Arial"/>
      <family val="2"/>
      <charset val="238"/>
    </font>
    <font>
      <sz val="9"/>
      <color rgb="FF7030A0"/>
      <name val="Arial"/>
      <family val="2"/>
      <charset val="238"/>
    </font>
    <font>
      <u/>
      <sz val="9"/>
      <color theme="1"/>
      <name val="Arial"/>
      <family val="2"/>
      <charset val="238"/>
    </font>
  </fonts>
  <fills count="22">
    <fill>
      <patternFill patternType="none"/>
    </fill>
    <fill>
      <patternFill patternType="gray125"/>
    </fill>
    <fill>
      <patternFill patternType="solid">
        <fgColor theme="1" tint="0.249977111117893"/>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rgb="FFF2F2F2"/>
        <bgColor indexed="64"/>
      </patternFill>
    </fill>
    <fill>
      <patternFill patternType="solid">
        <fgColor theme="7" tint="0.79998168889431442"/>
        <bgColor indexed="64"/>
      </patternFill>
    </fill>
    <fill>
      <patternFill patternType="solid">
        <fgColor theme="4" tint="-0.499984740745262"/>
        <bgColor indexed="64"/>
      </patternFill>
    </fill>
    <fill>
      <patternFill patternType="solid">
        <fgColor theme="9" tint="-0.499984740745262"/>
        <bgColor indexed="64"/>
      </patternFill>
    </fill>
    <fill>
      <patternFill patternType="solid">
        <fgColor theme="0" tint="-0.499984740745262"/>
        <bgColor indexed="64"/>
      </patternFill>
    </fill>
    <fill>
      <patternFill patternType="solid">
        <fgColor theme="1" tint="0.24994659260841701"/>
        <bgColor indexed="64"/>
      </patternFill>
    </fill>
    <fill>
      <patternFill patternType="solid">
        <fgColor theme="1" tint="0.34998626667073579"/>
        <bgColor indexed="64"/>
      </patternFill>
    </fill>
    <fill>
      <patternFill patternType="solid">
        <fgColor theme="1" tint="0.14999847407452621"/>
        <bgColor indexed="64"/>
      </patternFill>
    </fill>
    <fill>
      <patternFill patternType="solid">
        <fgColor theme="0"/>
        <bgColor indexed="64"/>
      </patternFill>
    </fill>
    <fill>
      <patternFill patternType="solid">
        <fgColor rgb="FFF2F2F2"/>
      </patternFill>
    </fill>
    <fill>
      <patternFill patternType="solid">
        <fgColor theme="4"/>
        <bgColor indexed="64"/>
      </patternFill>
    </fill>
    <fill>
      <patternFill patternType="solid">
        <fgColor theme="4" tint="0.79998168889431442"/>
        <bgColor indexed="64"/>
      </patternFill>
    </fill>
    <fill>
      <patternFill patternType="solid">
        <fgColor theme="9"/>
        <bgColor indexed="64"/>
      </patternFill>
    </fill>
    <fill>
      <patternFill patternType="solid">
        <fgColor theme="2" tint="-0.249977111117893"/>
        <bgColor indexed="64"/>
      </patternFill>
    </fill>
    <fill>
      <patternFill patternType="solid">
        <fgColor rgb="FF375623"/>
        <bgColor indexed="64"/>
      </patternFill>
    </fill>
    <fill>
      <patternFill patternType="solid">
        <fgColor theme="0" tint="-0.14999847407452621"/>
        <bgColor indexed="64"/>
      </patternFill>
    </fill>
    <fill>
      <patternFill patternType="solid">
        <fgColor rgb="FFFFFF00"/>
        <bgColor indexed="64"/>
      </patternFill>
    </fill>
  </fills>
  <borders count="43">
    <border>
      <left/>
      <right/>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style="thin">
        <color theme="0"/>
      </right>
      <top/>
      <bottom/>
      <diagonal/>
    </border>
    <border>
      <left/>
      <right style="thin">
        <color theme="0"/>
      </right>
      <top/>
      <bottom/>
      <diagonal/>
    </border>
    <border>
      <left style="thick">
        <color theme="9" tint="-0.499984740745262"/>
      </left>
      <right style="thick">
        <color theme="9" tint="-0.499984740745262"/>
      </right>
      <top style="thick">
        <color theme="9" tint="-0.499984740745262"/>
      </top>
      <bottom style="thick">
        <color theme="9" tint="-0.499984740745262"/>
      </bottom>
      <diagonal/>
    </border>
    <border>
      <left/>
      <right style="medium">
        <color rgb="FFFFFFFF"/>
      </right>
      <top/>
      <bottom style="medium">
        <color rgb="FFFFFFFF"/>
      </bottom>
      <diagonal/>
    </border>
    <border>
      <left/>
      <right style="thin">
        <color theme="0"/>
      </right>
      <top/>
      <bottom style="thin">
        <color theme="0"/>
      </bottom>
      <diagonal/>
    </border>
    <border>
      <left/>
      <right/>
      <top/>
      <bottom style="thin">
        <color theme="0"/>
      </bottom>
      <diagonal/>
    </border>
    <border>
      <left style="medium">
        <color rgb="FFFF0000"/>
      </left>
      <right/>
      <top style="medium">
        <color rgb="FFFF0000"/>
      </top>
      <bottom style="thin">
        <color theme="0"/>
      </bottom>
      <diagonal/>
    </border>
    <border>
      <left/>
      <right style="medium">
        <color rgb="FFFF0000"/>
      </right>
      <top style="medium">
        <color rgb="FFFF0000"/>
      </top>
      <bottom style="thin">
        <color theme="0"/>
      </bottom>
      <diagonal/>
    </border>
    <border>
      <left style="medium">
        <color rgb="FFFF0000"/>
      </left>
      <right/>
      <top style="thin">
        <color theme="0"/>
      </top>
      <bottom style="medium">
        <color rgb="FFFF0000"/>
      </bottom>
      <diagonal/>
    </border>
    <border>
      <left/>
      <right style="medium">
        <color rgb="FFFF0000"/>
      </right>
      <top style="thin">
        <color theme="0"/>
      </top>
      <bottom style="medium">
        <color rgb="FFFF0000"/>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bottom style="thin">
        <color rgb="FF3F3F3F"/>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rgb="FF3F3F3F"/>
      </right>
      <top/>
      <bottom style="thin">
        <color rgb="FF3F3F3F"/>
      </bottom>
      <diagonal/>
    </border>
    <border>
      <left/>
      <right style="thin">
        <color rgb="FF3F3F3F"/>
      </right>
      <top style="thin">
        <color rgb="FF3F3F3F"/>
      </top>
      <bottom style="thin">
        <color rgb="FF3F3F3F"/>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2">
    <xf numFmtId="0" fontId="0" fillId="0" borderId="0"/>
    <xf numFmtId="0" fontId="24" fillId="0" borderId="0" applyNumberFormat="0" applyFill="0" applyBorder="0" applyAlignment="0" applyProtection="0"/>
    <xf numFmtId="0" fontId="27" fillId="0" borderId="0"/>
    <xf numFmtId="0" fontId="27" fillId="0" borderId="0"/>
    <xf numFmtId="0" fontId="5" fillId="0" borderId="0"/>
    <xf numFmtId="0" fontId="4" fillId="0" borderId="0"/>
    <xf numFmtId="44" fontId="4" fillId="0" borderId="0" applyFont="0" applyFill="0" applyBorder="0" applyAlignment="0" applyProtection="0"/>
    <xf numFmtId="0" fontId="3" fillId="0" borderId="0"/>
    <xf numFmtId="44" fontId="3" fillId="0" borderId="0" applyFont="0" applyFill="0" applyBorder="0" applyAlignment="0" applyProtection="0"/>
    <xf numFmtId="9" fontId="3" fillId="0" borderId="0" applyFont="0" applyFill="0" applyBorder="0" applyAlignment="0" applyProtection="0"/>
    <xf numFmtId="0" fontId="29" fillId="14" borderId="20" applyNumberFormat="0" applyAlignment="0" applyProtection="0"/>
    <xf numFmtId="0" fontId="32" fillId="0" borderId="0" applyNumberForma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9" fontId="27" fillId="0" borderId="0" applyFont="0" applyFill="0" applyBorder="0" applyAlignment="0" applyProtection="0"/>
    <xf numFmtId="44" fontId="27" fillId="0" borderId="0" applyFont="0" applyFill="0" applyBorder="0" applyAlignment="0" applyProtection="0"/>
    <xf numFmtId="0" fontId="44" fillId="0" borderId="0"/>
    <xf numFmtId="0" fontId="1" fillId="0" borderId="0"/>
  </cellStyleXfs>
  <cellXfs count="324">
    <xf numFmtId="0" fontId="0" fillId="0" borderId="0" xfId="0"/>
    <xf numFmtId="0" fontId="7" fillId="0" borderId="0" xfId="0" applyFont="1"/>
    <xf numFmtId="0" fontId="8" fillId="0" borderId="0" xfId="0" applyFont="1"/>
    <xf numFmtId="0" fontId="13" fillId="0" borderId="0" xfId="0" applyFont="1" applyAlignment="1">
      <alignment horizontal="center"/>
    </xf>
    <xf numFmtId="0" fontId="13" fillId="0" borderId="0" xfId="0" applyFont="1" applyAlignment="1">
      <alignment horizontal="center" wrapText="1"/>
    </xf>
    <xf numFmtId="0" fontId="14" fillId="0" borderId="0" xfId="0" applyFont="1" applyAlignment="1">
      <alignment horizontal="center" wrapText="1"/>
    </xf>
    <xf numFmtId="0" fontId="8" fillId="0" borderId="0" xfId="0" applyFont="1" applyAlignment="1">
      <alignment wrapText="1"/>
    </xf>
    <xf numFmtId="0" fontId="9" fillId="7" borderId="1"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6" fillId="2" borderId="4" xfId="0" applyFont="1" applyFill="1" applyBorder="1" applyAlignment="1">
      <alignment horizontal="left" vertical="center" wrapText="1"/>
    </xf>
    <xf numFmtId="0" fontId="16" fillId="3" borderId="3" xfId="0" applyFont="1" applyFill="1" applyBorder="1" applyAlignment="1">
      <alignment horizontal="left" vertical="center" wrapText="1"/>
    </xf>
    <xf numFmtId="0" fontId="16" fillId="3" borderId="4" xfId="0" applyFont="1" applyFill="1" applyBorder="1" applyAlignment="1">
      <alignment horizontal="left" vertical="center" wrapText="1"/>
    </xf>
    <xf numFmtId="0" fontId="15" fillId="4" borderId="1" xfId="0" applyFont="1" applyFill="1" applyBorder="1" applyAlignment="1">
      <alignment horizontal="center" vertical="center" wrapText="1"/>
    </xf>
    <xf numFmtId="0" fontId="17" fillId="4" borderId="1" xfId="0" applyFont="1" applyFill="1" applyBorder="1" applyAlignment="1">
      <alignment horizontal="left" vertical="center" wrapText="1"/>
    </xf>
    <xf numFmtId="0" fontId="9" fillId="9" borderId="3" xfId="0" applyFont="1" applyFill="1" applyBorder="1" applyAlignment="1">
      <alignment horizontal="left" vertical="center" wrapText="1"/>
    </xf>
    <xf numFmtId="0" fontId="16" fillId="9" borderId="4" xfId="0" applyFont="1" applyFill="1" applyBorder="1" applyAlignment="1">
      <alignment horizontal="left" vertical="center" wrapText="1"/>
    </xf>
    <xf numFmtId="0" fontId="16" fillId="10" borderId="3" xfId="0" applyFont="1" applyFill="1" applyBorder="1" applyAlignment="1">
      <alignment vertical="center" wrapText="1"/>
    </xf>
    <xf numFmtId="0" fontId="16" fillId="10" borderId="4" xfId="0" applyFont="1" applyFill="1" applyBorder="1" applyAlignment="1">
      <alignment vertical="center" wrapText="1"/>
    </xf>
    <xf numFmtId="0" fontId="16" fillId="10" borderId="4" xfId="0" applyFont="1" applyFill="1" applyBorder="1" applyAlignment="1">
      <alignment horizontal="left" vertical="center" wrapText="1"/>
    </xf>
    <xf numFmtId="0" fontId="9" fillId="9" borderId="4" xfId="0" applyFont="1" applyFill="1" applyBorder="1" applyAlignment="1">
      <alignment horizontal="left" vertical="center" wrapText="1"/>
    </xf>
    <xf numFmtId="0" fontId="18" fillId="4" borderId="1" xfId="0" applyFont="1" applyFill="1" applyBorder="1" applyAlignment="1">
      <alignment horizontal="left" vertical="center" wrapText="1"/>
    </xf>
    <xf numFmtId="0" fontId="8" fillId="5" borderId="1" xfId="0" applyFont="1" applyFill="1" applyBorder="1" applyAlignment="1">
      <alignment horizontal="left" vertical="center" wrapText="1"/>
    </xf>
    <xf numFmtId="0" fontId="19" fillId="5" borderId="1" xfId="0" applyFont="1" applyFill="1" applyBorder="1" applyAlignment="1">
      <alignment horizontal="left" vertical="center" wrapText="1"/>
    </xf>
    <xf numFmtId="0" fontId="10" fillId="0" borderId="0" xfId="0" applyFont="1" applyAlignment="1">
      <alignment horizontal="right"/>
    </xf>
    <xf numFmtId="0" fontId="15" fillId="0" borderId="0" xfId="0" applyFont="1" applyAlignment="1">
      <alignment horizontal="left"/>
    </xf>
    <xf numFmtId="0" fontId="9" fillId="11" borderId="6" xfId="0" applyFont="1" applyFill="1" applyBorder="1"/>
    <xf numFmtId="0" fontId="9" fillId="9" borderId="6" xfId="0" applyFont="1" applyFill="1" applyBorder="1"/>
    <xf numFmtId="0" fontId="9" fillId="8" borderId="6" xfId="0" applyFont="1" applyFill="1" applyBorder="1" applyAlignment="1">
      <alignment horizontal="center"/>
    </xf>
    <xf numFmtId="164" fontId="8" fillId="2" borderId="1" xfId="0" applyNumberFormat="1" applyFont="1" applyFill="1" applyBorder="1" applyAlignment="1">
      <alignment wrapText="1"/>
    </xf>
    <xf numFmtId="164" fontId="8" fillId="9" borderId="1" xfId="0" applyNumberFormat="1" applyFont="1" applyFill="1" applyBorder="1" applyAlignment="1">
      <alignment wrapText="1"/>
    </xf>
    <xf numFmtId="164" fontId="9" fillId="8" borderId="3" xfId="0" applyNumberFormat="1" applyFont="1" applyFill="1" applyBorder="1" applyAlignment="1">
      <alignment horizontal="center" vertical="center" wrapText="1"/>
    </xf>
    <xf numFmtId="164" fontId="9" fillId="8" borderId="8" xfId="0" applyNumberFormat="1" applyFont="1" applyFill="1" applyBorder="1" applyAlignment="1">
      <alignment horizontal="center" vertical="center" wrapText="1"/>
    </xf>
    <xf numFmtId="0" fontId="23" fillId="0" borderId="0" xfId="0" applyFont="1"/>
    <xf numFmtId="0" fontId="9" fillId="8" borderId="1" xfId="0" applyFont="1" applyFill="1" applyBorder="1" applyAlignment="1">
      <alignment horizontal="center" vertical="center" wrapText="1"/>
    </xf>
    <xf numFmtId="0" fontId="15"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9" fillId="0" borderId="1" xfId="0" applyFont="1" applyBorder="1" applyAlignment="1">
      <alignment horizontal="center" vertical="center" wrapText="1"/>
    </xf>
    <xf numFmtId="164" fontId="9" fillId="0" borderId="3" xfId="0" applyNumberFormat="1" applyFont="1" applyBorder="1" applyAlignment="1">
      <alignment horizontal="center" vertical="center" wrapText="1"/>
    </xf>
    <xf numFmtId="0" fontId="25" fillId="0" borderId="0" xfId="1" applyFont="1"/>
    <xf numFmtId="0" fontId="9" fillId="8" borderId="5" xfId="0" applyFont="1" applyFill="1" applyBorder="1" applyAlignment="1">
      <alignment horizontal="center" vertical="center" wrapText="1"/>
    </xf>
    <xf numFmtId="0" fontId="17" fillId="4" borderId="1" xfId="0" applyFont="1" applyFill="1" applyBorder="1" applyAlignment="1">
      <alignment horizontal="justify" vertical="center" wrapText="1"/>
    </xf>
    <xf numFmtId="0" fontId="19" fillId="4" borderId="13" xfId="0" applyFont="1" applyFill="1" applyBorder="1" applyAlignment="1">
      <alignment horizontal="left" vertical="center" wrapText="1"/>
    </xf>
    <xf numFmtId="0" fontId="17" fillId="5" borderId="1" xfId="0" applyFont="1" applyFill="1" applyBorder="1" applyAlignment="1">
      <alignment horizontal="left" vertical="center" wrapText="1"/>
    </xf>
    <xf numFmtId="2" fontId="12" fillId="8" borderId="1" xfId="0" applyNumberFormat="1" applyFont="1" applyFill="1" applyBorder="1"/>
    <xf numFmtId="2" fontId="12" fillId="0" borderId="0" xfId="0" applyNumberFormat="1" applyFont="1"/>
    <xf numFmtId="0" fontId="9" fillId="7" borderId="4"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7" fillId="4" borderId="4" xfId="0" applyFont="1" applyFill="1" applyBorder="1" applyAlignment="1">
      <alignment horizontal="left" vertical="center" wrapText="1"/>
    </xf>
    <xf numFmtId="0" fontId="0" fillId="13" borderId="0" xfId="0" applyFill="1"/>
    <xf numFmtId="0" fontId="8" fillId="4" borderId="7" xfId="0" quotePrefix="1" applyFont="1" applyFill="1" applyBorder="1" applyAlignment="1">
      <alignment horizontal="left" vertical="top" wrapText="1"/>
    </xf>
    <xf numFmtId="0" fontId="8" fillId="0" borderId="0" xfId="0" applyFont="1" applyAlignment="1">
      <alignment horizontal="center" vertical="center" wrapText="1"/>
    </xf>
    <xf numFmtId="0" fontId="8" fillId="0" borderId="0" xfId="0" applyFont="1" applyAlignment="1">
      <alignment horizontal="center" vertical="center"/>
    </xf>
    <xf numFmtId="0" fontId="8" fillId="13" borderId="0" xfId="0" applyFont="1" applyFill="1"/>
    <xf numFmtId="0" fontId="15" fillId="15" borderId="1" xfId="0" applyFont="1" applyFill="1" applyBorder="1" applyAlignment="1">
      <alignment wrapText="1"/>
    </xf>
    <xf numFmtId="4" fontId="8" fillId="16" borderId="1" xfId="0" applyNumberFormat="1" applyFont="1" applyFill="1" applyBorder="1" applyProtection="1">
      <protection locked="0" hidden="1"/>
    </xf>
    <xf numFmtId="14" fontId="8" fillId="16" borderId="1" xfId="0" applyNumberFormat="1" applyFont="1" applyFill="1" applyBorder="1" applyProtection="1">
      <protection locked="0" hidden="1"/>
    </xf>
    <xf numFmtId="0" fontId="10" fillId="0" borderId="0" xfId="0" applyFont="1"/>
    <xf numFmtId="0" fontId="15" fillId="0" borderId="21" xfId="0" applyFont="1" applyBorder="1" applyAlignment="1">
      <alignment horizontal="left" vertical="top" wrapText="1"/>
    </xf>
    <xf numFmtId="0" fontId="8" fillId="0" borderId="21" xfId="0" applyFont="1" applyBorder="1"/>
    <xf numFmtId="0" fontId="8" fillId="0" borderId="21" xfId="0" applyFont="1" applyBorder="1" applyAlignment="1">
      <alignment horizontal="left" vertical="top" wrapText="1"/>
    </xf>
    <xf numFmtId="0" fontId="10" fillId="13" borderId="0" xfId="0" applyFont="1" applyFill="1"/>
    <xf numFmtId="0" fontId="9" fillId="15" borderId="0" xfId="0" applyFont="1" applyFill="1"/>
    <xf numFmtId="0" fontId="12" fillId="15" borderId="0" xfId="0" applyFont="1" applyFill="1"/>
    <xf numFmtId="0" fontId="9" fillId="17" borderId="0" xfId="0" applyFont="1" applyFill="1"/>
    <xf numFmtId="0" fontId="12" fillId="17" borderId="0" xfId="0" applyFont="1" applyFill="1"/>
    <xf numFmtId="0" fontId="8" fillId="0" borderId="21" xfId="0" applyFont="1" applyBorder="1" applyAlignment="1">
      <alignment wrapText="1"/>
    </xf>
    <xf numFmtId="0" fontId="15" fillId="0" borderId="21" xfId="0" applyFont="1" applyBorder="1" applyAlignment="1">
      <alignment horizontal="center" vertical="top" wrapText="1"/>
    </xf>
    <xf numFmtId="0" fontId="8" fillId="0" borderId="23" xfId="0" applyFont="1" applyBorder="1" applyAlignment="1">
      <alignment wrapText="1"/>
    </xf>
    <xf numFmtId="0" fontId="8" fillId="0" borderId="25" xfId="0" applyFont="1" applyBorder="1" applyAlignment="1">
      <alignment wrapText="1"/>
    </xf>
    <xf numFmtId="0" fontId="31" fillId="13" borderId="0" xfId="0" applyFont="1" applyFill="1"/>
    <xf numFmtId="0" fontId="8" fillId="13" borderId="0" xfId="0" applyFont="1" applyFill="1" applyAlignment="1">
      <alignment wrapText="1"/>
    </xf>
    <xf numFmtId="0" fontId="15" fillId="13" borderId="0" xfId="0" applyFont="1" applyFill="1"/>
    <xf numFmtId="0" fontId="15" fillId="13" borderId="0" xfId="0" applyFont="1" applyFill="1" applyAlignment="1">
      <alignment vertical="center"/>
    </xf>
    <xf numFmtId="0" fontId="9" fillId="18" borderId="6" xfId="0" applyFont="1" applyFill="1" applyBorder="1"/>
    <xf numFmtId="0" fontId="8" fillId="4" borderId="1" xfId="0" applyFont="1" applyFill="1" applyBorder="1"/>
    <xf numFmtId="4" fontId="8" fillId="4" borderId="1" xfId="0" applyNumberFormat="1" applyFont="1" applyFill="1" applyBorder="1"/>
    <xf numFmtId="166" fontId="8" fillId="4" borderId="5" xfId="0" applyNumberFormat="1" applyFont="1" applyFill="1" applyBorder="1"/>
    <xf numFmtId="166" fontId="8" fillId="4" borderId="1" xfId="0" applyNumberFormat="1" applyFont="1" applyFill="1" applyBorder="1"/>
    <xf numFmtId="14" fontId="8" fillId="13" borderId="0" xfId="0" applyNumberFormat="1" applyFont="1" applyFill="1"/>
    <xf numFmtId="2" fontId="8" fillId="13" borderId="0" xfId="0" applyNumberFormat="1" applyFont="1" applyFill="1"/>
    <xf numFmtId="2" fontId="33" fillId="13" borderId="0" xfId="0" applyNumberFormat="1" applyFont="1" applyFill="1"/>
    <xf numFmtId="14" fontId="33" fillId="13" borderId="0" xfId="0" applyNumberFormat="1" applyFont="1" applyFill="1"/>
    <xf numFmtId="0" fontId="31" fillId="13" borderId="0" xfId="0" applyFont="1" applyFill="1" applyAlignment="1">
      <alignment wrapText="1"/>
    </xf>
    <xf numFmtId="0" fontId="17" fillId="4" borderId="7" xfId="0" quotePrefix="1" applyFont="1" applyFill="1" applyBorder="1" applyAlignment="1">
      <alignment horizontal="left" vertical="top" wrapText="1"/>
    </xf>
    <xf numFmtId="0" fontId="20" fillId="13" borderId="24" xfId="11" applyFont="1" applyFill="1" applyBorder="1"/>
    <xf numFmtId="1" fontId="8" fillId="13" borderId="21" xfId="0" applyNumberFormat="1" applyFont="1" applyFill="1" applyBorder="1"/>
    <xf numFmtId="14" fontId="8" fillId="13" borderId="21" xfId="0" applyNumberFormat="1" applyFont="1" applyFill="1" applyBorder="1"/>
    <xf numFmtId="0" fontId="8" fillId="0" borderId="1" xfId="0" applyFont="1" applyBorder="1"/>
    <xf numFmtId="0" fontId="17" fillId="13" borderId="0" xfId="0" applyFont="1" applyFill="1" applyAlignment="1">
      <alignment horizontal="left" vertical="top" wrapText="1"/>
    </xf>
    <xf numFmtId="0" fontId="17" fillId="4" borderId="1" xfId="0" quotePrefix="1" applyFont="1" applyFill="1" applyBorder="1" applyAlignment="1">
      <alignment horizontal="left" vertical="top" wrapText="1"/>
    </xf>
    <xf numFmtId="0" fontId="17" fillId="4" borderId="1" xfId="0" quotePrefix="1" applyFont="1" applyFill="1" applyBorder="1" applyAlignment="1">
      <alignment horizontal="left" vertical="top"/>
    </xf>
    <xf numFmtId="0" fontId="8" fillId="4" borderId="1" xfId="0" quotePrefix="1" applyFont="1" applyFill="1" applyBorder="1" applyAlignment="1">
      <alignment horizontal="left" vertical="top" wrapText="1"/>
    </xf>
    <xf numFmtId="0" fontId="8" fillId="2" borderId="1" xfId="0" applyFont="1" applyFill="1" applyBorder="1"/>
    <xf numFmtId="0" fontId="8" fillId="3" borderId="1" xfId="0" applyFont="1" applyFill="1" applyBorder="1"/>
    <xf numFmtId="0" fontId="15" fillId="13" borderId="0" xfId="0" applyFont="1" applyFill="1" applyAlignment="1">
      <alignment vertical="top"/>
    </xf>
    <xf numFmtId="0" fontId="17" fillId="4" borderId="1" xfId="0" applyFont="1" applyFill="1" applyBorder="1" applyAlignment="1">
      <alignment horizontal="left" vertical="top" wrapText="1"/>
    </xf>
    <xf numFmtId="49" fontId="8" fillId="16" borderId="1" xfId="0" applyNumberFormat="1" applyFont="1" applyFill="1" applyBorder="1" applyProtection="1">
      <protection locked="0" hidden="1"/>
    </xf>
    <xf numFmtId="167" fontId="8" fillId="16" borderId="1" xfId="19" applyNumberFormat="1" applyFont="1" applyFill="1" applyBorder="1" applyProtection="1">
      <protection locked="0" hidden="1"/>
    </xf>
    <xf numFmtId="165" fontId="8" fillId="0" borderId="0" xfId="0" applyNumberFormat="1" applyFont="1"/>
    <xf numFmtId="0" fontId="17" fillId="0" borderId="0" xfId="0" applyFont="1"/>
    <xf numFmtId="0" fontId="20" fillId="0" borderId="0" xfId="0" applyFont="1"/>
    <xf numFmtId="0" fontId="7" fillId="13" borderId="0" xfId="0" applyFont="1" applyFill="1"/>
    <xf numFmtId="0" fontId="25" fillId="0" borderId="0" xfId="1" applyFont="1" applyProtection="1"/>
    <xf numFmtId="0" fontId="17" fillId="4" borderId="1" xfId="0" applyFont="1" applyFill="1" applyBorder="1" applyAlignment="1">
      <alignment horizontal="right" vertical="center" wrapText="1"/>
    </xf>
    <xf numFmtId="0" fontId="9" fillId="8" borderId="3" xfId="0" applyFont="1" applyFill="1" applyBorder="1" applyAlignment="1">
      <alignment vertical="top" wrapText="1"/>
    </xf>
    <xf numFmtId="0" fontId="17" fillId="13" borderId="0" xfId="0" applyFont="1" applyFill="1"/>
    <xf numFmtId="0" fontId="21" fillId="13" borderId="0" xfId="0" applyFont="1" applyFill="1"/>
    <xf numFmtId="0" fontId="25" fillId="13" borderId="0" xfId="1" applyFont="1" applyFill="1" applyProtection="1"/>
    <xf numFmtId="0" fontId="9" fillId="8" borderId="3"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5" fillId="4" borderId="1"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1" xfId="0" applyFont="1" applyFill="1" applyBorder="1" applyAlignment="1">
      <alignment horizontal="center" vertical="center" wrapText="1"/>
    </xf>
    <xf numFmtId="3" fontId="26" fillId="8" borderId="1" xfId="0" applyNumberFormat="1" applyFont="1" applyFill="1" applyBorder="1" applyAlignment="1">
      <alignment horizontal="center" vertical="center" wrapText="1"/>
    </xf>
    <xf numFmtId="4" fontId="21" fillId="0" borderId="1" xfId="0" applyNumberFormat="1" applyFont="1" applyBorder="1" applyAlignment="1">
      <alignment vertical="center" wrapText="1"/>
    </xf>
    <xf numFmtId="4" fontId="0" fillId="13" borderId="0" xfId="0" applyNumberFormat="1" applyFill="1"/>
    <xf numFmtId="0" fontId="21" fillId="0" borderId="0" xfId="0" applyFont="1"/>
    <xf numFmtId="3" fontId="8" fillId="0" borderId="0" xfId="0" applyNumberFormat="1" applyFont="1" applyAlignment="1">
      <alignment wrapText="1"/>
    </xf>
    <xf numFmtId="0" fontId="9" fillId="11" borderId="3" xfId="0" applyFont="1" applyFill="1" applyBorder="1" applyAlignment="1">
      <alignment horizontal="left" vertical="top" wrapText="1"/>
    </xf>
    <xf numFmtId="3" fontId="20" fillId="0" borderId="0" xfId="0" applyNumberFormat="1" applyFont="1" applyAlignment="1">
      <alignment wrapText="1"/>
    </xf>
    <xf numFmtId="0" fontId="9" fillId="0" borderId="8" xfId="0" applyFont="1" applyBorder="1"/>
    <xf numFmtId="0" fontId="9" fillId="0" borderId="9" xfId="0" applyFont="1" applyBorder="1"/>
    <xf numFmtId="3" fontId="15" fillId="2" borderId="1" xfId="0" applyNumberFormat="1" applyFont="1" applyFill="1" applyBorder="1" applyAlignment="1">
      <alignment horizontal="center" vertical="center" wrapText="1"/>
    </xf>
    <xf numFmtId="4" fontId="15" fillId="4" borderId="1" xfId="0" applyNumberFormat="1" applyFont="1" applyFill="1" applyBorder="1" applyAlignment="1">
      <alignment horizontal="center" vertical="center" wrapText="1"/>
    </xf>
    <xf numFmtId="0" fontId="26" fillId="8" borderId="3" xfId="0" applyFont="1" applyFill="1" applyBorder="1" applyAlignment="1">
      <alignment vertical="top" wrapText="1"/>
    </xf>
    <xf numFmtId="0" fontId="26" fillId="13" borderId="5" xfId="0" applyFont="1" applyFill="1" applyBorder="1" applyAlignment="1">
      <alignment vertical="top" wrapText="1"/>
    </xf>
    <xf numFmtId="2" fontId="7" fillId="20" borderId="1" xfId="0" applyNumberFormat="1" applyFont="1" applyFill="1" applyBorder="1" applyAlignment="1">
      <alignment horizontal="center"/>
    </xf>
    <xf numFmtId="0" fontId="9" fillId="0" borderId="0" xfId="0" applyFont="1"/>
    <xf numFmtId="3" fontId="26" fillId="8" borderId="6" xfId="0" applyNumberFormat="1" applyFont="1" applyFill="1" applyBorder="1" applyAlignment="1">
      <alignment horizontal="center" vertical="center" wrapText="1"/>
    </xf>
    <xf numFmtId="4" fontId="22" fillId="13" borderId="0" xfId="0" applyNumberFormat="1" applyFont="1" applyFill="1" applyAlignment="1">
      <alignment horizontal="right" vertical="center"/>
    </xf>
    <xf numFmtId="3" fontId="15" fillId="2" borderId="7" xfId="0" applyNumberFormat="1" applyFont="1" applyFill="1" applyBorder="1" applyAlignment="1">
      <alignment horizontal="center" vertical="center" wrapText="1"/>
    </xf>
    <xf numFmtId="0" fontId="8" fillId="13" borderId="0" xfId="0" applyFont="1" applyFill="1" applyAlignment="1">
      <alignment horizontal="center"/>
    </xf>
    <xf numFmtId="4" fontId="8" fillId="0" borderId="0" xfId="0" applyNumberFormat="1" applyFont="1"/>
    <xf numFmtId="3" fontId="15" fillId="9" borderId="1" xfId="0" applyNumberFormat="1" applyFont="1" applyFill="1" applyBorder="1" applyAlignment="1">
      <alignment horizontal="center" vertical="center" wrapText="1"/>
    </xf>
    <xf numFmtId="4" fontId="8" fillId="13" borderId="0" xfId="0" applyNumberFormat="1" applyFont="1" applyFill="1" applyAlignment="1">
      <alignment horizontal="center" vertical="center" wrapText="1"/>
    </xf>
    <xf numFmtId="4" fontId="21" fillId="20" borderId="1" xfId="0" applyNumberFormat="1" applyFont="1" applyFill="1" applyBorder="1" applyAlignment="1">
      <alignment horizontal="center" vertical="center" wrapText="1"/>
    </xf>
    <xf numFmtId="0" fontId="37" fillId="13" borderId="0" xfId="0" applyFont="1" applyFill="1"/>
    <xf numFmtId="3" fontId="37" fillId="13" borderId="0" xfId="0" applyNumberFormat="1" applyFont="1" applyFill="1" applyAlignment="1">
      <alignment wrapText="1"/>
    </xf>
    <xf numFmtId="0" fontId="35" fillId="13" borderId="0" xfId="0" applyFont="1" applyFill="1" applyAlignment="1">
      <alignment vertical="center"/>
    </xf>
    <xf numFmtId="3" fontId="17" fillId="13" borderId="0" xfId="0" applyNumberFormat="1" applyFont="1" applyFill="1" applyAlignment="1">
      <alignment wrapText="1"/>
    </xf>
    <xf numFmtId="0" fontId="17" fillId="13" borderId="29" xfId="0" applyFont="1" applyFill="1" applyBorder="1" applyAlignment="1">
      <alignment horizontal="left" vertical="center"/>
    </xf>
    <xf numFmtId="0" fontId="34" fillId="13" borderId="0" xfId="0" applyFont="1" applyFill="1" applyAlignment="1">
      <alignment vertical="center"/>
    </xf>
    <xf numFmtId="0" fontId="17" fillId="13" borderId="31" xfId="0" applyFont="1" applyFill="1" applyBorder="1" applyAlignment="1">
      <alignment horizontal="left" vertical="center"/>
    </xf>
    <xf numFmtId="0" fontId="17" fillId="13" borderId="33" xfId="0" applyFont="1" applyFill="1" applyBorder="1" applyAlignment="1">
      <alignment horizontal="left" vertical="center"/>
    </xf>
    <xf numFmtId="0" fontId="36" fillId="13" borderId="0" xfId="0" applyFont="1" applyFill="1"/>
    <xf numFmtId="0" fontId="17" fillId="13" borderId="0" xfId="0" applyFont="1" applyFill="1" applyAlignment="1">
      <alignment horizontal="justify" vertical="center"/>
    </xf>
    <xf numFmtId="3" fontId="8" fillId="13" borderId="0" xfId="0" applyNumberFormat="1" applyFont="1" applyFill="1" applyAlignment="1">
      <alignment wrapText="1"/>
    </xf>
    <xf numFmtId="0" fontId="45" fillId="0" borderId="0" xfId="20" applyFont="1"/>
    <xf numFmtId="164" fontId="15" fillId="8" borderId="3" xfId="0" applyNumberFormat="1" applyFont="1" applyFill="1" applyBorder="1" applyAlignment="1">
      <alignment horizontal="center" vertical="center" wrapText="1"/>
    </xf>
    <xf numFmtId="0" fontId="46" fillId="13" borderId="0" xfId="0" applyFont="1" applyFill="1"/>
    <xf numFmtId="0" fontId="17" fillId="13" borderId="21" xfId="0" applyFont="1" applyFill="1" applyBorder="1" applyAlignment="1">
      <alignment horizontal="left" vertical="top" wrapText="1"/>
    </xf>
    <xf numFmtId="0" fontId="26" fillId="8" borderId="1" xfId="0" applyFont="1" applyFill="1" applyBorder="1" applyAlignment="1">
      <alignment horizontal="center" vertical="center" wrapText="1"/>
    </xf>
    <xf numFmtId="0" fontId="8" fillId="4" borderId="3" xfId="0" applyFont="1" applyFill="1" applyBorder="1" applyAlignment="1">
      <alignment horizontal="left"/>
    </xf>
    <xf numFmtId="0" fontId="8" fillId="0" borderId="40" xfId="0" applyFont="1" applyBorder="1"/>
    <xf numFmtId="0" fontId="48" fillId="0" borderId="0" xfId="0" applyFont="1"/>
    <xf numFmtId="0" fontId="10" fillId="0" borderId="24" xfId="0" applyFont="1" applyBorder="1"/>
    <xf numFmtId="0" fontId="8" fillId="0" borderId="40" xfId="0" applyFont="1" applyBorder="1" applyAlignment="1">
      <alignment horizontal="right"/>
    </xf>
    <xf numFmtId="0" fontId="8" fillId="0" borderId="0" xfId="0" applyFont="1" applyAlignment="1">
      <alignment horizontal="right"/>
    </xf>
    <xf numFmtId="0" fontId="50" fillId="13" borderId="0" xfId="0" applyFont="1" applyFill="1"/>
    <xf numFmtId="0" fontId="20" fillId="21" borderId="0" xfId="0" applyFont="1" applyFill="1"/>
    <xf numFmtId="169" fontId="15" fillId="4" borderId="1" xfId="0" applyNumberFormat="1" applyFont="1" applyFill="1" applyBorder="1" applyAlignment="1">
      <alignment horizontal="center" vertical="center" wrapText="1"/>
    </xf>
    <xf numFmtId="169" fontId="21" fillId="13" borderId="12" xfId="0" applyNumberFormat="1" applyFont="1" applyFill="1" applyBorder="1" applyAlignment="1">
      <alignment horizontal="center" vertical="center" wrapText="1"/>
    </xf>
    <xf numFmtId="0" fontId="8" fillId="0" borderId="0" xfId="0" quotePrefix="1" applyFont="1"/>
    <xf numFmtId="0" fontId="11" fillId="0" borderId="0" xfId="0" applyFont="1"/>
    <xf numFmtId="0" fontId="25" fillId="0" borderId="0" xfId="1" applyFont="1" applyFill="1" applyProtection="1"/>
    <xf numFmtId="0" fontId="46" fillId="0" borderId="0" xfId="0" applyFont="1"/>
    <xf numFmtId="0" fontId="18" fillId="0" borderId="0" xfId="0" applyFont="1"/>
    <xf numFmtId="0" fontId="47" fillId="0" borderId="0" xfId="0" applyFont="1"/>
    <xf numFmtId="0" fontId="42" fillId="0" borderId="0" xfId="0" applyFont="1"/>
    <xf numFmtId="0" fontId="15" fillId="0" borderId="0" xfId="0" applyFont="1" applyAlignment="1">
      <alignment horizontal="center" vertical="top" wrapText="1"/>
    </xf>
    <xf numFmtId="0" fontId="17" fillId="0" borderId="0" xfId="0" applyFont="1" applyAlignment="1">
      <alignment horizontal="left" vertical="top" wrapText="1"/>
    </xf>
    <xf numFmtId="0" fontId="17" fillId="0" borderId="0" xfId="0" applyFont="1" applyAlignment="1">
      <alignment horizontal="right" vertical="top" wrapText="1"/>
    </xf>
    <xf numFmtId="0" fontId="17" fillId="0" borderId="0" xfId="0" applyFont="1" applyAlignment="1">
      <alignment horizontal="left" vertical="center" wrapText="1"/>
    </xf>
    <xf numFmtId="0" fontId="15" fillId="0" borderId="0" xfId="0" applyFont="1" applyAlignment="1">
      <alignment horizontal="center" vertical="center" wrapText="1"/>
    </xf>
    <xf numFmtId="164" fontId="9" fillId="0" borderId="0" xfId="0" applyNumberFormat="1" applyFont="1" applyAlignment="1">
      <alignment horizontal="center" vertical="center" wrapText="1"/>
    </xf>
    <xf numFmtId="0" fontId="39" fillId="0" borderId="0" xfId="0" applyFont="1"/>
    <xf numFmtId="0" fontId="15" fillId="0" borderId="0" xfId="0" applyFont="1" applyAlignment="1">
      <alignment horizontal="right"/>
    </xf>
    <xf numFmtId="0" fontId="43" fillId="0" borderId="0" xfId="0" applyFont="1" applyAlignment="1">
      <alignment horizontal="left"/>
    </xf>
    <xf numFmtId="0" fontId="17" fillId="0" borderId="0" xfId="0" applyFont="1" applyAlignment="1">
      <alignment horizontal="center" wrapText="1"/>
    </xf>
    <xf numFmtId="0" fontId="15" fillId="0" borderId="0" xfId="0" applyFont="1"/>
    <xf numFmtId="0" fontId="43" fillId="0" borderId="0" xfId="0" applyFont="1"/>
    <xf numFmtId="0" fontId="49" fillId="0" borderId="0" xfId="0" applyFont="1"/>
    <xf numFmtId="0" fontId="10" fillId="0" borderId="41" xfId="0" applyFont="1" applyBorder="1" applyAlignment="1">
      <alignment horizontal="left"/>
    </xf>
    <xf numFmtId="0" fontId="10" fillId="0" borderId="42" xfId="0" applyFont="1" applyBorder="1" applyAlignment="1">
      <alignment horizontal="left"/>
    </xf>
    <xf numFmtId="0" fontId="10" fillId="0" borderId="28" xfId="0" applyFont="1" applyBorder="1" applyAlignment="1">
      <alignment horizontal="left"/>
    </xf>
    <xf numFmtId="2" fontId="8" fillId="0" borderId="0" xfId="0" applyNumberFormat="1" applyFont="1"/>
    <xf numFmtId="0" fontId="8" fillId="4" borderId="1" xfId="0" applyFont="1" applyFill="1" applyBorder="1" applyAlignment="1">
      <alignment horizontal="left" vertical="center" wrapText="1"/>
    </xf>
    <xf numFmtId="0" fontId="11" fillId="4" borderId="1" xfId="0" applyFont="1" applyFill="1" applyBorder="1" applyAlignment="1">
      <alignment horizontal="left" vertical="center" wrapText="1"/>
    </xf>
    <xf numFmtId="169" fontId="9" fillId="19" borderId="3" xfId="0" applyNumberFormat="1" applyFont="1" applyFill="1" applyBorder="1" applyAlignment="1">
      <alignment horizontal="center" vertical="center" wrapText="1"/>
    </xf>
    <xf numFmtId="164" fontId="9" fillId="19" borderId="3" xfId="0" applyNumberFormat="1" applyFont="1" applyFill="1" applyBorder="1" applyAlignment="1">
      <alignment horizontal="center" vertical="center" wrapText="1"/>
    </xf>
    <xf numFmtId="0" fontId="40" fillId="0" borderId="0" xfId="0" applyFont="1"/>
    <xf numFmtId="0" fontId="51" fillId="0" borderId="0" xfId="0" applyFont="1" applyAlignment="1">
      <alignment wrapText="1"/>
    </xf>
    <xf numFmtId="3" fontId="17" fillId="0" borderId="0" xfId="0" applyNumberFormat="1" applyFont="1" applyAlignment="1">
      <alignment wrapText="1"/>
    </xf>
    <xf numFmtId="0" fontId="21" fillId="13" borderId="0" xfId="0" applyFont="1" applyFill="1" applyAlignment="1">
      <alignment vertical="center"/>
    </xf>
    <xf numFmtId="0" fontId="37" fillId="0" borderId="0" xfId="0" applyFont="1" applyAlignment="1">
      <alignment vertical="center"/>
    </xf>
    <xf numFmtId="0" fontId="8" fillId="13" borderId="0" xfId="0" applyFont="1" applyFill="1" applyProtection="1">
      <protection locked="0"/>
    </xf>
    <xf numFmtId="0" fontId="52" fillId="0" borderId="0" xfId="0" applyFont="1"/>
    <xf numFmtId="0" fontId="8" fillId="0" borderId="1" xfId="0" applyFont="1" applyBorder="1" applyAlignment="1" applyProtection="1">
      <alignment horizontal="left" vertical="top" wrapText="1"/>
      <protection hidden="1"/>
    </xf>
    <xf numFmtId="168" fontId="8" fillId="0" borderId="1" xfId="0" applyNumberFormat="1" applyFont="1" applyBorder="1" applyAlignment="1" applyProtection="1">
      <alignment horizontal="left" vertical="top" wrapText="1"/>
      <protection hidden="1"/>
    </xf>
    <xf numFmtId="0" fontId="17" fillId="6" borderId="1" xfId="0" applyFont="1" applyFill="1" applyBorder="1" applyAlignment="1" applyProtection="1">
      <alignment horizontal="right" vertical="center" wrapText="1"/>
      <protection locked="0"/>
    </xf>
    <xf numFmtId="164" fontId="15" fillId="6" borderId="3" xfId="0" applyNumberFormat="1" applyFont="1" applyFill="1" applyBorder="1" applyAlignment="1" applyProtection="1">
      <alignment horizontal="center" vertical="center" wrapText="1"/>
      <protection locked="0"/>
    </xf>
    <xf numFmtId="14" fontId="15" fillId="6" borderId="21" xfId="0" applyNumberFormat="1" applyFont="1" applyFill="1" applyBorder="1" applyAlignment="1" applyProtection="1">
      <alignment horizontal="left"/>
      <protection locked="0"/>
    </xf>
    <xf numFmtId="0" fontId="30" fillId="14" borderId="21" xfId="10" applyNumberFormat="1" applyFont="1" applyBorder="1" applyAlignment="1" applyProtection="1">
      <alignment horizontal="left" vertical="top" wrapText="1"/>
      <protection locked="0"/>
    </xf>
    <xf numFmtId="14" fontId="30" fillId="14" borderId="21" xfId="10" applyNumberFormat="1" applyFont="1" applyBorder="1" applyAlignment="1" applyProtection="1">
      <alignment horizontal="left" vertical="top" wrapText="1"/>
      <protection locked="0"/>
    </xf>
    <xf numFmtId="49" fontId="30" fillId="14" borderId="37" xfId="10" applyNumberFormat="1" applyFont="1" applyBorder="1" applyAlignment="1" applyProtection="1">
      <alignment horizontal="left" vertical="top" wrapText="1"/>
      <protection locked="0"/>
    </xf>
    <xf numFmtId="0" fontId="30" fillId="14" borderId="38" xfId="10" applyNumberFormat="1" applyFont="1" applyBorder="1" applyAlignment="1" applyProtection="1">
      <alignment horizontal="left" vertical="top"/>
      <protection locked="0"/>
    </xf>
    <xf numFmtId="4" fontId="30" fillId="14" borderId="38" xfId="10" applyNumberFormat="1" applyFont="1" applyBorder="1" applyAlignment="1" applyProtection="1">
      <alignment vertical="top"/>
      <protection locked="0"/>
    </xf>
    <xf numFmtId="0" fontId="30" fillId="5" borderId="38" xfId="10" applyNumberFormat="1" applyFont="1" applyFill="1" applyBorder="1" applyAlignment="1" applyProtection="1">
      <alignment horizontal="left" vertical="top"/>
      <protection locked="0"/>
    </xf>
    <xf numFmtId="49" fontId="30" fillId="5" borderId="38" xfId="10" applyNumberFormat="1" applyFont="1" applyFill="1" applyBorder="1" applyAlignment="1" applyProtection="1">
      <alignment horizontal="left" vertical="top" wrapText="1"/>
      <protection locked="0"/>
    </xf>
    <xf numFmtId="0" fontId="30" fillId="5" borderId="38" xfId="18" applyNumberFormat="1" applyFont="1" applyFill="1" applyBorder="1" applyAlignment="1" applyProtection="1">
      <alignment horizontal="left" vertical="top"/>
      <protection locked="0"/>
    </xf>
    <xf numFmtId="49" fontId="30" fillId="5" borderId="38" xfId="10" applyNumberFormat="1" applyFont="1" applyFill="1" applyBorder="1" applyAlignment="1" applyProtection="1">
      <alignment horizontal="left" vertical="top"/>
      <protection locked="0"/>
    </xf>
    <xf numFmtId="0" fontId="30" fillId="14" borderId="38" xfId="18" applyNumberFormat="1" applyFont="1" applyFill="1" applyBorder="1" applyAlignment="1" applyProtection="1">
      <alignment horizontal="left" vertical="top"/>
      <protection locked="0"/>
    </xf>
    <xf numFmtId="0" fontId="30" fillId="14" borderId="22" xfId="10" applyFont="1" applyBorder="1" applyAlignment="1" applyProtection="1">
      <alignment horizontal="left" vertical="top"/>
      <protection locked="0"/>
    </xf>
    <xf numFmtId="0" fontId="30" fillId="14" borderId="20" xfId="10" applyFont="1" applyAlignment="1" applyProtection="1">
      <alignment horizontal="left" vertical="top"/>
      <protection locked="0"/>
    </xf>
    <xf numFmtId="0" fontId="30" fillId="5" borderId="20" xfId="10" applyFont="1" applyFill="1" applyAlignment="1" applyProtection="1">
      <alignment horizontal="left" vertical="top"/>
      <protection locked="0"/>
    </xf>
    <xf numFmtId="0" fontId="8" fillId="6" borderId="0" xfId="0" applyFont="1" applyFill="1" applyAlignment="1" applyProtection="1">
      <alignment horizontal="right"/>
      <protection locked="0"/>
    </xf>
    <xf numFmtId="0" fontId="17" fillId="6" borderId="1" xfId="0" applyFont="1" applyFill="1" applyBorder="1" applyAlignment="1" applyProtection="1">
      <alignment horizontal="left" vertical="center" wrapText="1"/>
      <protection locked="0"/>
    </xf>
    <xf numFmtId="0" fontId="18" fillId="6" borderId="1" xfId="0" applyFont="1" applyFill="1" applyBorder="1" applyAlignment="1" applyProtection="1">
      <alignment horizontal="left" vertical="center" wrapText="1"/>
      <protection locked="0"/>
    </xf>
    <xf numFmtId="0" fontId="9" fillId="12" borderId="6" xfId="0" applyFont="1" applyFill="1" applyBorder="1" applyAlignment="1">
      <alignment wrapText="1"/>
    </xf>
    <xf numFmtId="0" fontId="8" fillId="6" borderId="1" xfId="0" applyFont="1" applyFill="1" applyBorder="1" applyAlignment="1" applyProtection="1">
      <alignment horizontal="left" vertical="top" wrapText="1"/>
      <protection locked="0"/>
    </xf>
    <xf numFmtId="168" fontId="8" fillId="6" borderId="1" xfId="0" applyNumberFormat="1" applyFont="1" applyFill="1" applyBorder="1" applyAlignment="1" applyProtection="1">
      <alignment horizontal="left" vertical="top" wrapText="1"/>
      <protection locked="0"/>
    </xf>
    <xf numFmtId="0" fontId="17" fillId="13" borderId="30" xfId="0" applyFont="1" applyFill="1" applyBorder="1" applyAlignment="1" applyProtection="1">
      <alignment horizontal="left" vertical="center"/>
      <protection locked="0"/>
    </xf>
    <xf numFmtId="14" fontId="17" fillId="13" borderId="32" xfId="0" applyNumberFormat="1" applyFont="1" applyFill="1" applyBorder="1" applyAlignment="1" applyProtection="1">
      <alignment horizontal="left" vertical="center"/>
      <protection locked="0"/>
    </xf>
    <xf numFmtId="0" fontId="17" fillId="13" borderId="34" xfId="0" applyFont="1" applyFill="1" applyBorder="1" applyAlignment="1" applyProtection="1">
      <alignment horizontal="left" vertical="center"/>
      <protection locked="0"/>
    </xf>
    <xf numFmtId="0" fontId="17" fillId="13" borderId="32" xfId="0" applyFont="1" applyFill="1" applyBorder="1" applyAlignment="1" applyProtection="1">
      <alignment horizontal="left" vertical="center"/>
      <protection locked="0"/>
    </xf>
    <xf numFmtId="0" fontId="17" fillId="4" borderId="3" xfId="0" quotePrefix="1" applyFont="1" applyFill="1" applyBorder="1" applyAlignment="1">
      <alignment horizontal="left" vertical="top" wrapText="1"/>
    </xf>
    <xf numFmtId="0" fontId="17" fillId="4" borderId="4" xfId="0" quotePrefix="1" applyFont="1" applyFill="1" applyBorder="1" applyAlignment="1">
      <alignment horizontal="left" vertical="top" wrapText="1"/>
    </xf>
    <xf numFmtId="0" fontId="17" fillId="4" borderId="5" xfId="0" quotePrefix="1" applyFont="1" applyFill="1" applyBorder="1" applyAlignment="1">
      <alignment horizontal="left" vertical="top" wrapText="1"/>
    </xf>
    <xf numFmtId="0" fontId="10" fillId="4" borderId="3" xfId="0" applyFont="1" applyFill="1" applyBorder="1" applyAlignment="1">
      <alignment horizontal="center" vertical="center"/>
    </xf>
    <xf numFmtId="0" fontId="10" fillId="4" borderId="5" xfId="0" applyFont="1" applyFill="1" applyBorder="1" applyAlignment="1">
      <alignment horizontal="center" vertical="center"/>
    </xf>
    <xf numFmtId="0" fontId="9" fillId="19" borderId="7" xfId="0" applyFont="1" applyFill="1" applyBorder="1" applyAlignment="1">
      <alignment horizontal="left"/>
    </xf>
    <xf numFmtId="0" fontId="9" fillId="8" borderId="7" xfId="0" applyFont="1" applyFill="1" applyBorder="1" applyAlignment="1">
      <alignment horizontal="left"/>
    </xf>
    <xf numFmtId="0" fontId="8" fillId="4" borderId="3" xfId="0" quotePrefix="1" applyFont="1" applyFill="1" applyBorder="1" applyAlignment="1">
      <alignment horizontal="left" vertical="top" wrapText="1"/>
    </xf>
    <xf numFmtId="0" fontId="8" fillId="4" borderId="4" xfId="0" quotePrefix="1" applyFont="1" applyFill="1" applyBorder="1" applyAlignment="1">
      <alignment horizontal="left" vertical="top" wrapText="1"/>
    </xf>
    <xf numFmtId="0" fontId="8" fillId="4" borderId="5" xfId="0" quotePrefix="1" applyFont="1" applyFill="1" applyBorder="1" applyAlignment="1">
      <alignment horizontal="left" vertical="top" wrapText="1"/>
    </xf>
    <xf numFmtId="0" fontId="12" fillId="11" borderId="1" xfId="0" applyFont="1" applyFill="1" applyBorder="1" applyAlignment="1">
      <alignment horizontal="left" vertical="top"/>
    </xf>
    <xf numFmtId="0" fontId="38" fillId="11" borderId="1" xfId="1" applyFont="1" applyFill="1" applyBorder="1" applyAlignment="1">
      <alignment horizontal="left" vertical="top"/>
    </xf>
    <xf numFmtId="0" fontId="8" fillId="4" borderId="1" xfId="0" quotePrefix="1" applyFont="1" applyFill="1" applyBorder="1" applyAlignment="1">
      <alignment horizontal="left" vertical="top" wrapText="1"/>
    </xf>
    <xf numFmtId="0" fontId="10" fillId="4" borderId="3"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2" fillId="11" borderId="1" xfId="1" applyFont="1" applyFill="1" applyBorder="1" applyAlignment="1">
      <alignment horizontal="left" vertical="top"/>
    </xf>
    <xf numFmtId="0" fontId="9" fillId="8" borderId="1" xfId="0" applyFont="1" applyFill="1" applyBorder="1" applyAlignment="1">
      <alignment horizontal="left"/>
    </xf>
    <xf numFmtId="0" fontId="17" fillId="4" borderId="6" xfId="0" quotePrefix="1" applyFont="1" applyFill="1" applyBorder="1" applyAlignment="1">
      <alignment horizontal="left" vertical="top" wrapText="1"/>
    </xf>
    <xf numFmtId="0" fontId="8" fillId="4" borderId="1" xfId="0" applyFont="1" applyFill="1" applyBorder="1" applyAlignment="1">
      <alignment horizontal="left" vertical="top" wrapText="1"/>
    </xf>
    <xf numFmtId="0" fontId="9" fillId="7" borderId="1" xfId="0" applyFont="1" applyFill="1" applyBorder="1" applyAlignment="1">
      <alignment horizontal="center" vertical="center" wrapText="1"/>
    </xf>
    <xf numFmtId="0" fontId="8" fillId="4" borderId="6" xfId="0" quotePrefix="1" applyFont="1" applyFill="1" applyBorder="1" applyAlignment="1">
      <alignment horizontal="left" vertical="top" wrapText="1"/>
    </xf>
    <xf numFmtId="0" fontId="8" fillId="4" borderId="10" xfId="0" quotePrefix="1" applyFont="1" applyFill="1" applyBorder="1" applyAlignment="1">
      <alignment horizontal="left" vertical="top" wrapText="1"/>
    </xf>
    <xf numFmtId="0" fontId="8" fillId="4" borderId="7" xfId="0" quotePrefix="1" applyFont="1" applyFill="1" applyBorder="1" applyAlignment="1">
      <alignment horizontal="left" vertical="top" wrapText="1"/>
    </xf>
    <xf numFmtId="0" fontId="9" fillId="2" borderId="4" xfId="0" applyFont="1" applyFill="1" applyBorder="1" applyAlignment="1">
      <alignment horizontal="left" vertical="center" wrapText="1"/>
    </xf>
    <xf numFmtId="0" fontId="9" fillId="2" borderId="5" xfId="0" applyFont="1" applyFill="1" applyBorder="1" applyAlignment="1">
      <alignment horizontal="left" vertical="center" wrapText="1"/>
    </xf>
    <xf numFmtId="0" fontId="9" fillId="3" borderId="4" xfId="0" applyFont="1" applyFill="1" applyBorder="1" applyAlignment="1">
      <alignment horizontal="left" vertical="center" wrapText="1"/>
    </xf>
    <xf numFmtId="0" fontId="9" fillId="3" borderId="5" xfId="0" applyFont="1" applyFill="1" applyBorder="1" applyAlignment="1">
      <alignment horizontal="left" vertical="center" wrapText="1"/>
    </xf>
    <xf numFmtId="0" fontId="15" fillId="4" borderId="5" xfId="0" applyFont="1" applyFill="1" applyBorder="1" applyAlignment="1">
      <alignment horizontal="center" vertical="top" wrapText="1"/>
    </xf>
    <xf numFmtId="0" fontId="17" fillId="4" borderId="1" xfId="0" applyFont="1" applyFill="1" applyBorder="1" applyAlignment="1">
      <alignment horizontal="left" vertical="top" wrapText="1"/>
    </xf>
    <xf numFmtId="0" fontId="8" fillId="5" borderId="1" xfId="0" quotePrefix="1" applyFont="1" applyFill="1" applyBorder="1" applyAlignment="1">
      <alignment horizontal="left" vertical="top" wrapText="1"/>
    </xf>
    <xf numFmtId="0" fontId="8" fillId="5" borderId="1" xfId="0" applyFont="1" applyFill="1" applyBorder="1" applyAlignment="1">
      <alignment horizontal="left" vertical="top" wrapText="1"/>
    </xf>
    <xf numFmtId="0" fontId="15" fillId="4" borderId="9" xfId="0" applyFont="1" applyFill="1" applyBorder="1" applyAlignment="1">
      <alignment horizontal="center" vertical="top" wrapText="1"/>
    </xf>
    <xf numFmtId="0" fontId="15" fillId="4" borderId="11" xfId="0" applyFont="1" applyFill="1" applyBorder="1" applyAlignment="1">
      <alignment horizontal="center" vertical="top" wrapText="1"/>
    </xf>
    <xf numFmtId="0" fontId="15" fillId="4" borderId="14" xfId="0" applyFont="1" applyFill="1" applyBorder="1" applyAlignment="1">
      <alignment horizontal="center" vertical="top" wrapText="1"/>
    </xf>
    <xf numFmtId="0" fontId="17" fillId="4" borderId="6" xfId="0" applyFont="1" applyFill="1" applyBorder="1" applyAlignment="1">
      <alignment horizontal="left" vertical="top" wrapText="1"/>
    </xf>
    <xf numFmtId="0" fontId="17" fillId="4" borderId="10" xfId="0" applyFont="1" applyFill="1" applyBorder="1" applyAlignment="1">
      <alignment horizontal="left" vertical="top" wrapText="1"/>
    </xf>
    <xf numFmtId="0" fontId="17" fillId="4" borderId="7" xfId="0" applyFont="1" applyFill="1" applyBorder="1" applyAlignment="1">
      <alignment horizontal="left" vertical="top" wrapText="1"/>
    </xf>
    <xf numFmtId="0" fontId="8" fillId="4" borderId="6" xfId="0" applyFont="1" applyFill="1" applyBorder="1" applyAlignment="1">
      <alignment horizontal="left" vertical="top" wrapText="1"/>
    </xf>
    <xf numFmtId="0" fontId="8" fillId="4" borderId="10" xfId="0" applyFont="1" applyFill="1" applyBorder="1" applyAlignment="1">
      <alignment horizontal="left" vertical="top" wrapText="1"/>
    </xf>
    <xf numFmtId="0" fontId="8" fillId="4" borderId="7" xfId="0" applyFont="1" applyFill="1" applyBorder="1" applyAlignment="1">
      <alignment horizontal="left" vertical="top" wrapText="1"/>
    </xf>
    <xf numFmtId="0" fontId="16" fillId="3" borderId="4" xfId="0" applyFont="1" applyFill="1" applyBorder="1" applyAlignment="1">
      <alignment horizontal="left" vertical="center" wrapText="1"/>
    </xf>
    <xf numFmtId="0" fontId="16" fillId="3" borderId="5" xfId="0" applyFont="1" applyFill="1" applyBorder="1" applyAlignment="1">
      <alignment horizontal="left" vertical="center" wrapText="1"/>
    </xf>
    <xf numFmtId="0" fontId="17" fillId="4" borderId="8" xfId="0" applyFont="1" applyFill="1" applyBorder="1" applyAlignment="1">
      <alignment horizontal="left" vertical="top" wrapText="1"/>
    </xf>
    <xf numFmtId="0" fontId="17" fillId="4" borderId="2" xfId="0" applyFont="1" applyFill="1" applyBorder="1" applyAlignment="1">
      <alignment horizontal="left" vertical="top" wrapText="1"/>
    </xf>
    <xf numFmtId="0" fontId="8" fillId="5" borderId="9" xfId="0" quotePrefix="1" applyFont="1" applyFill="1" applyBorder="1" applyAlignment="1">
      <alignment horizontal="left" vertical="top" wrapText="1"/>
    </xf>
    <xf numFmtId="0" fontId="8" fillId="5" borderId="11" xfId="0" quotePrefix="1" applyFont="1" applyFill="1" applyBorder="1" applyAlignment="1">
      <alignment horizontal="left" vertical="top" wrapText="1"/>
    </xf>
    <xf numFmtId="0" fontId="9" fillId="7" borderId="6" xfId="0" quotePrefix="1" applyFont="1" applyFill="1" applyBorder="1" applyAlignment="1">
      <alignment horizontal="center" vertical="center" wrapText="1"/>
    </xf>
    <xf numFmtId="0" fontId="9" fillId="7" borderId="10" xfId="0" quotePrefix="1" applyFont="1" applyFill="1" applyBorder="1" applyAlignment="1">
      <alignment horizontal="center" vertical="center" wrapText="1"/>
    </xf>
    <xf numFmtId="0" fontId="9" fillId="7" borderId="7" xfId="0" quotePrefix="1" applyFont="1" applyFill="1" applyBorder="1" applyAlignment="1">
      <alignment horizontal="center" vertical="center" wrapText="1"/>
    </xf>
    <xf numFmtId="0" fontId="9" fillId="7" borderId="6" xfId="0" applyFont="1" applyFill="1" applyBorder="1" applyAlignment="1">
      <alignment horizontal="center" vertical="center" wrapText="1"/>
    </xf>
    <xf numFmtId="0" fontId="9" fillId="7" borderId="10" xfId="0" applyFont="1" applyFill="1" applyBorder="1" applyAlignment="1">
      <alignment horizontal="center" vertical="center" wrapText="1"/>
    </xf>
    <xf numFmtId="0" fontId="9" fillId="7" borderId="7" xfId="0" applyFont="1" applyFill="1" applyBorder="1" applyAlignment="1">
      <alignment horizontal="center" vertical="center" wrapText="1"/>
    </xf>
    <xf numFmtId="0" fontId="15" fillId="0" borderId="0" xfId="0" applyFont="1" applyAlignment="1">
      <alignment horizontal="left" wrapText="1"/>
    </xf>
    <xf numFmtId="0" fontId="17" fillId="4" borderId="1" xfId="0" quotePrefix="1" applyFont="1" applyFill="1" applyBorder="1" applyAlignment="1">
      <alignment horizontal="left" vertical="top" wrapText="1"/>
    </xf>
    <xf numFmtId="0" fontId="17" fillId="4" borderId="10" xfId="0" quotePrefix="1" applyFont="1" applyFill="1" applyBorder="1" applyAlignment="1">
      <alignment horizontal="left" vertical="top" wrapText="1"/>
    </xf>
    <xf numFmtId="0" fontId="17" fillId="4" borderId="7" xfId="0" quotePrefix="1" applyFont="1" applyFill="1" applyBorder="1" applyAlignment="1">
      <alignment horizontal="left" vertical="top" wrapText="1"/>
    </xf>
    <xf numFmtId="0" fontId="9" fillId="7" borderId="6" xfId="0" quotePrefix="1" applyFont="1" applyFill="1" applyBorder="1" applyAlignment="1">
      <alignment horizontal="left" vertical="center"/>
    </xf>
    <xf numFmtId="0" fontId="9" fillId="7" borderId="10" xfId="0" quotePrefix="1" applyFont="1" applyFill="1" applyBorder="1" applyAlignment="1">
      <alignment horizontal="left" vertical="center"/>
    </xf>
    <xf numFmtId="0" fontId="15" fillId="4" borderId="1" xfId="0" applyFont="1" applyFill="1" applyBorder="1" applyAlignment="1">
      <alignment horizontal="center" vertical="top" wrapText="1"/>
    </xf>
    <xf numFmtId="0" fontId="17" fillId="4" borderId="6" xfId="0" applyFont="1" applyFill="1" applyBorder="1" applyAlignment="1">
      <alignment horizontal="right" vertical="top" wrapText="1"/>
    </xf>
    <xf numFmtId="0" fontId="17" fillId="4" borderId="10" xfId="0" applyFont="1" applyFill="1" applyBorder="1" applyAlignment="1">
      <alignment horizontal="right" vertical="top" wrapText="1"/>
    </xf>
    <xf numFmtId="0" fontId="17" fillId="4" borderId="7" xfId="0" applyFont="1" applyFill="1" applyBorder="1" applyAlignment="1">
      <alignment horizontal="right" vertical="top" wrapText="1"/>
    </xf>
    <xf numFmtId="9" fontId="17" fillId="6" borderId="6" xfId="0" applyNumberFormat="1" applyFont="1" applyFill="1" applyBorder="1" applyAlignment="1" applyProtection="1">
      <alignment horizontal="right" vertical="top" wrapText="1"/>
      <protection locked="0"/>
    </xf>
    <xf numFmtId="9" fontId="17" fillId="6" borderId="10" xfId="0" applyNumberFormat="1" applyFont="1" applyFill="1" applyBorder="1" applyAlignment="1" applyProtection="1">
      <alignment horizontal="right" vertical="top" wrapText="1"/>
      <protection locked="0"/>
    </xf>
    <xf numFmtId="0" fontId="17" fillId="6" borderId="7" xfId="0" applyFont="1" applyFill="1" applyBorder="1" applyAlignment="1" applyProtection="1">
      <alignment horizontal="right" vertical="top" wrapText="1"/>
      <protection locked="0"/>
    </xf>
    <xf numFmtId="6" fontId="17" fillId="6" borderId="6" xfId="0" applyNumberFormat="1" applyFont="1" applyFill="1" applyBorder="1" applyAlignment="1" applyProtection="1">
      <alignment horizontal="right" vertical="top" wrapText="1"/>
      <protection locked="0"/>
    </xf>
    <xf numFmtId="6" fontId="17" fillId="6" borderId="10" xfId="0" applyNumberFormat="1" applyFont="1" applyFill="1" applyBorder="1" applyAlignment="1" applyProtection="1">
      <alignment horizontal="right" vertical="top" wrapText="1"/>
      <protection locked="0"/>
    </xf>
    <xf numFmtId="0" fontId="8" fillId="0" borderId="21" xfId="0" applyFont="1" applyBorder="1" applyAlignment="1">
      <alignment horizontal="left" vertical="top"/>
    </xf>
    <xf numFmtId="0" fontId="8" fillId="6" borderId="21" xfId="0" applyFont="1" applyFill="1" applyBorder="1" applyAlignment="1" applyProtection="1">
      <alignment horizontal="left" vertical="top"/>
      <protection locked="0"/>
    </xf>
    <xf numFmtId="0" fontId="31" fillId="6" borderId="21" xfId="0" applyFont="1" applyFill="1" applyBorder="1" applyAlignment="1" applyProtection="1">
      <alignment horizontal="left" vertical="top" wrapText="1"/>
      <protection locked="0"/>
    </xf>
    <xf numFmtId="0" fontId="31" fillId="13" borderId="26" xfId="0" applyFont="1" applyFill="1" applyBorder="1" applyAlignment="1">
      <alignment horizontal="left" vertical="center" wrapText="1"/>
    </xf>
    <xf numFmtId="0" fontId="31" fillId="13" borderId="0" xfId="0" applyFont="1" applyFill="1" applyAlignment="1">
      <alignment horizontal="left" vertical="center" wrapText="1"/>
    </xf>
    <xf numFmtId="0" fontId="31" fillId="13" borderId="27" xfId="0" applyFont="1" applyFill="1" applyBorder="1" applyAlignment="1">
      <alignment horizontal="left" vertical="center" wrapText="1"/>
    </xf>
    <xf numFmtId="0" fontId="31" fillId="13" borderId="28" xfId="0" applyFont="1" applyFill="1" applyBorder="1" applyAlignment="1">
      <alignment horizontal="left" vertical="center" wrapText="1"/>
    </xf>
    <xf numFmtId="0" fontId="15" fillId="13" borderId="25" xfId="0" applyFont="1" applyFill="1" applyBorder="1" applyAlignment="1">
      <alignment horizontal="left" vertical="top" wrapText="1"/>
    </xf>
    <xf numFmtId="0" fontId="15" fillId="13" borderId="39" xfId="0" applyFont="1" applyFill="1" applyBorder="1" applyAlignment="1">
      <alignment horizontal="left" vertical="top" wrapText="1"/>
    </xf>
    <xf numFmtId="0" fontId="15" fillId="13" borderId="23" xfId="0" applyFont="1" applyFill="1" applyBorder="1" applyAlignment="1">
      <alignment horizontal="left" vertical="top" wrapText="1"/>
    </xf>
    <xf numFmtId="0" fontId="8" fillId="13" borderId="0" xfId="0" applyFont="1" applyFill="1" applyAlignment="1">
      <alignment horizontal="left" vertical="top" wrapText="1"/>
    </xf>
    <xf numFmtId="0" fontId="31" fillId="0" borderId="0" xfId="0" applyFont="1" applyAlignment="1">
      <alignment horizontal="left" vertical="top" wrapText="1"/>
    </xf>
    <xf numFmtId="0" fontId="10" fillId="13" borderId="0" xfId="0" applyFont="1" applyFill="1" applyAlignment="1">
      <alignment horizontal="left"/>
    </xf>
    <xf numFmtId="0" fontId="17" fillId="13" borderId="35" xfId="0" applyFont="1" applyFill="1" applyBorder="1" applyAlignment="1">
      <alignment horizontal="center"/>
    </xf>
    <xf numFmtId="0" fontId="17" fillId="13" borderId="36" xfId="0" applyFont="1" applyFill="1" applyBorder="1" applyAlignment="1">
      <alignment horizontal="center"/>
    </xf>
    <xf numFmtId="0" fontId="9" fillId="11" borderId="3" xfId="0" applyFont="1" applyFill="1" applyBorder="1" applyAlignment="1">
      <alignment horizontal="center" wrapText="1"/>
    </xf>
    <xf numFmtId="0" fontId="9" fillId="11" borderId="5" xfId="0" applyFont="1" applyFill="1" applyBorder="1" applyAlignment="1">
      <alignment horizontal="center" wrapText="1"/>
    </xf>
    <xf numFmtId="0" fontId="26" fillId="8" borderId="3" xfId="0" applyFont="1" applyFill="1" applyBorder="1" applyAlignment="1">
      <alignment horizontal="center" vertical="top" wrapText="1"/>
    </xf>
    <xf numFmtId="0" fontId="26" fillId="8" borderId="5" xfId="0" applyFont="1" applyFill="1" applyBorder="1" applyAlignment="1">
      <alignment horizontal="center" vertical="top" wrapText="1"/>
    </xf>
    <xf numFmtId="0" fontId="21" fillId="20" borderId="3" xfId="0" applyFont="1" applyFill="1" applyBorder="1" applyAlignment="1">
      <alignment horizontal="center" vertical="top"/>
    </xf>
    <xf numFmtId="0" fontId="21" fillId="20" borderId="5" xfId="0" applyFont="1" applyFill="1" applyBorder="1" applyAlignment="1">
      <alignment horizontal="center" vertical="top"/>
    </xf>
    <xf numFmtId="0" fontId="26" fillId="8" borderId="16" xfId="0" applyFont="1" applyFill="1" applyBorder="1" applyAlignment="1">
      <alignment horizontal="center" vertical="top" wrapText="1"/>
    </xf>
    <xf numFmtId="0" fontId="26" fillId="8" borderId="17" xfId="0" applyFont="1" applyFill="1" applyBorder="1" applyAlignment="1">
      <alignment horizontal="center" vertical="top" wrapText="1"/>
    </xf>
    <xf numFmtId="0" fontId="26" fillId="15" borderId="3" xfId="0" applyFont="1" applyFill="1" applyBorder="1" applyAlignment="1">
      <alignment horizontal="left" vertical="top" wrapText="1"/>
    </xf>
    <xf numFmtId="0" fontId="26" fillId="15" borderId="4" xfId="0" applyFont="1" applyFill="1" applyBorder="1" applyAlignment="1">
      <alignment horizontal="left" vertical="top" wrapText="1"/>
    </xf>
    <xf numFmtId="0" fontId="21" fillId="20" borderId="18" xfId="0" applyFont="1" applyFill="1" applyBorder="1" applyAlignment="1">
      <alignment horizontal="center" vertical="top"/>
    </xf>
    <xf numFmtId="0" fontId="21" fillId="20" borderId="19" xfId="0" applyFont="1" applyFill="1" applyBorder="1" applyAlignment="1">
      <alignment horizontal="center" vertical="top"/>
    </xf>
    <xf numFmtId="0" fontId="20" fillId="0" borderId="0" xfId="0" applyFont="1" applyAlignment="1">
      <alignment horizontal="left" vertical="center" wrapText="1"/>
    </xf>
    <xf numFmtId="0" fontId="20" fillId="0" borderId="15" xfId="0" applyFont="1" applyBorder="1" applyAlignment="1">
      <alignment horizontal="left" vertical="center" wrapText="1"/>
    </xf>
    <xf numFmtId="0" fontId="9" fillId="15" borderId="0" xfId="0" applyFont="1" applyFill="1" applyAlignment="1">
      <alignment horizontal="center"/>
    </xf>
    <xf numFmtId="0" fontId="9" fillId="8" borderId="15" xfId="0" applyFont="1" applyFill="1" applyBorder="1" applyAlignment="1">
      <alignment horizontal="center"/>
    </xf>
  </cellXfs>
  <cellStyles count="22">
    <cellStyle name="Currency 2" xfId="6" xr:uid="{00000000-0005-0000-0000-000000000000}"/>
    <cellStyle name="Currency 2 2" xfId="14" xr:uid="{00000000-0005-0000-0000-000001000000}"/>
    <cellStyle name="Currency 3" xfId="8" xr:uid="{00000000-0005-0000-0000-000002000000}"/>
    <cellStyle name="Currency 3 2" xfId="16" xr:uid="{00000000-0005-0000-0000-000003000000}"/>
    <cellStyle name="Hypertextové prepojenie" xfId="1" builtinId="8"/>
    <cellStyle name="Mena" xfId="19" builtinId="4"/>
    <cellStyle name="Normal 2" xfId="2" xr:uid="{00000000-0005-0000-0000-000006000000}"/>
    <cellStyle name="Normal 2 2" xfId="3" xr:uid="{00000000-0005-0000-0000-000007000000}"/>
    <cellStyle name="Normal 3" xfId="4" xr:uid="{00000000-0005-0000-0000-000008000000}"/>
    <cellStyle name="Normal 3 2" xfId="12" xr:uid="{00000000-0005-0000-0000-000009000000}"/>
    <cellStyle name="Normal 4" xfId="5" xr:uid="{00000000-0005-0000-0000-00000A000000}"/>
    <cellStyle name="Normal 4 2" xfId="13" xr:uid="{00000000-0005-0000-0000-00000B000000}"/>
    <cellStyle name="Normal 5" xfId="7" xr:uid="{00000000-0005-0000-0000-00000C000000}"/>
    <cellStyle name="Normal 5 2" xfId="15" xr:uid="{00000000-0005-0000-0000-00000D000000}"/>
    <cellStyle name="Normal 6" xfId="20" xr:uid="{00000000-0005-0000-0000-00000E000000}"/>
    <cellStyle name="Normal 7" xfId="21" xr:uid="{00000000-0005-0000-0000-00000F000000}"/>
    <cellStyle name="Normálna" xfId="0" builtinId="0"/>
    <cellStyle name="Percent 2" xfId="9" xr:uid="{00000000-0005-0000-0000-000011000000}"/>
    <cellStyle name="Percent 2 2" xfId="17" xr:uid="{00000000-0005-0000-0000-000012000000}"/>
    <cellStyle name="Percentá" xfId="18" builtinId="5"/>
    <cellStyle name="Text upozornenia" xfId="11" builtinId="11"/>
    <cellStyle name="Výstup" xfId="10" builtinId="21"/>
  </cellStyles>
  <dxfs count="43">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border diagonalUp="0" diagonalDown="0">
        <left style="thin">
          <color indexed="64"/>
        </left>
        <right style="thin">
          <color indexed="64"/>
        </right>
        <top/>
        <bottom/>
        <vertical/>
        <horizontal/>
      </border>
    </dxf>
    <dxf>
      <font>
        <b val="0"/>
        <i val="0"/>
        <strike val="0"/>
        <condense val="0"/>
        <extend val="0"/>
        <outline val="0"/>
        <shadow val="0"/>
        <u val="none"/>
        <vertAlign val="baseline"/>
        <sz val="9"/>
        <color theme="1"/>
        <name val="Arial"/>
        <scheme val="none"/>
      </font>
      <border diagonalUp="0" diagonalDown="0">
        <left style="thin">
          <color indexed="64"/>
        </left>
        <right style="thin">
          <color indexed="64"/>
        </right>
        <top/>
        <bottom/>
        <vertical/>
        <horizontal/>
      </border>
    </dxf>
    <dxf>
      <font>
        <b val="0"/>
        <i val="0"/>
        <strike val="0"/>
        <condense val="0"/>
        <extend val="0"/>
        <outline val="0"/>
        <shadow val="0"/>
        <u val="none"/>
        <vertAlign val="baseline"/>
        <sz val="9"/>
        <color theme="1"/>
        <name val="Arial"/>
        <scheme val="none"/>
      </font>
      <border diagonalUp="0" diagonalDown="0">
        <left style="thin">
          <color indexed="64"/>
        </left>
        <right style="thin">
          <color indexed="64"/>
        </right>
        <top/>
        <bottom/>
        <vertical/>
        <horizontal/>
      </border>
    </dxf>
    <dxf>
      <font>
        <b val="0"/>
        <i val="0"/>
        <strike val="0"/>
        <condense val="0"/>
        <extend val="0"/>
        <outline val="0"/>
        <shadow val="0"/>
        <u val="none"/>
        <vertAlign val="baseline"/>
        <sz val="9"/>
        <color theme="1"/>
        <name val="Arial"/>
        <scheme val="none"/>
      </font>
      <border diagonalUp="0" diagonalDown="0">
        <left style="thin">
          <color indexed="64"/>
        </left>
        <right style="thin">
          <color indexed="64"/>
        </right>
        <top/>
        <bottom/>
        <vertical/>
        <horizontal/>
      </border>
    </dxf>
    <dxf>
      <font>
        <b val="0"/>
        <i val="0"/>
        <strike val="0"/>
        <condense val="0"/>
        <extend val="0"/>
        <outline val="0"/>
        <shadow val="0"/>
        <u val="none"/>
        <vertAlign val="baseline"/>
        <sz val="9"/>
        <color theme="1"/>
        <name val="Arial"/>
        <scheme val="none"/>
      </font>
      <border diagonalUp="0" diagonalDown="0">
        <left style="thin">
          <color indexed="64"/>
        </left>
        <right style="thin">
          <color indexed="64"/>
        </right>
        <top/>
        <bottom/>
        <vertical/>
        <horizontal/>
      </border>
    </dxf>
    <dxf>
      <font>
        <b/>
        <i val="0"/>
        <strike val="0"/>
        <condense val="0"/>
        <extend val="0"/>
        <outline val="0"/>
        <shadow val="0"/>
        <u val="none"/>
        <vertAlign val="baseline"/>
        <sz val="9"/>
        <color theme="1"/>
        <name val="Arial"/>
        <scheme val="none"/>
      </font>
      <border diagonalUp="0" diagonalDown="0">
        <left/>
        <right style="thin">
          <color indexed="64"/>
        </right>
        <top/>
        <bottom/>
        <vertical/>
        <horizontal/>
      </border>
    </dxf>
    <dxf>
      <border outline="0">
        <left style="thin">
          <color indexed="64"/>
        </left>
        <right style="thin">
          <color indexed="64"/>
        </right>
      </border>
    </dxf>
    <dxf>
      <font>
        <b val="0"/>
        <i val="0"/>
        <strike val="0"/>
        <condense val="0"/>
        <extend val="0"/>
        <outline val="0"/>
        <shadow val="0"/>
        <u val="none"/>
        <vertAlign val="baseline"/>
        <sz val="9"/>
        <color theme="1"/>
        <name val="Arial"/>
        <scheme val="none"/>
      </font>
    </dxf>
    <dxf>
      <border outline="0">
        <bottom style="thin">
          <color indexed="64"/>
        </bottom>
      </border>
    </dxf>
    <dxf>
      <font>
        <b/>
        <i val="0"/>
        <strike val="0"/>
        <condense val="0"/>
        <extend val="0"/>
        <outline val="0"/>
        <shadow val="0"/>
        <u val="none"/>
        <vertAlign val="baseline"/>
        <sz val="9"/>
        <color theme="1"/>
        <name val="Arial"/>
        <scheme val="none"/>
      </font>
      <alignment horizontal="left" vertical="bottom"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375623"/>
      <color rgb="FFF2F2F2"/>
      <color rgb="FF3054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RF5_matica" displayName="DRF5_matica" ref="A1:G1497" totalsRowShown="0" headerRowDxfId="42" dataDxfId="40" headerRowBorderDxfId="41" tableBorderDxfId="39">
  <autoFilter ref="A1:G1497" xr:uid="{00000000-0009-0000-0100-000001000000}"/>
  <tableColumns count="7">
    <tableColumn id="1" xr3:uid="{00000000-0010-0000-0000-000001000000}" name="ITMS2021+" dataDxfId="38"/>
    <tableColumn id="2" xr3:uid="{00000000-0010-0000-0000-000002000000}" name="ESF+" dataDxfId="37"/>
    <tableColumn id="3" xr3:uid="{00000000-0010-0000-0000-000003000000}" name="EFRR" dataDxfId="36"/>
    <tableColumn id="4" xr3:uid="{00000000-0010-0000-0000-000004000000}" name="KF" dataDxfId="35"/>
    <tableColumn id="5" xr3:uid="{00000000-0010-0000-0000-000005000000}" name="ENRAF" dataDxfId="34"/>
    <tableColumn id="6" xr3:uid="{00000000-0010-0000-0000-000006000000}" name="FST (typ. EFRR/KF)" dataDxfId="33"/>
    <tableColumn id="7" xr3:uid="{00000000-0010-0000-0000-000007000000}" name="FST (typ. ESF+)" dataDxfId="32"/>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F51"/>
  <sheetViews>
    <sheetView showGridLines="0" topLeftCell="A37" zoomScale="120" zoomScaleNormal="120" zoomScaleSheetLayoutView="100" workbookViewId="0">
      <selection activeCell="A37" sqref="A37:C37"/>
    </sheetView>
  </sheetViews>
  <sheetFormatPr defaultColWidth="8.5703125" defaultRowHeight="12" outlineLevelRow="1" x14ac:dyDescent="0.2"/>
  <cols>
    <col min="1" max="1" width="10.5703125" style="2" customWidth="1"/>
    <col min="2" max="2" width="11.5703125" style="2" customWidth="1"/>
    <col min="3" max="3" width="129.5703125" style="2" customWidth="1"/>
    <col min="4" max="4" width="5.42578125" style="2" customWidth="1"/>
    <col min="5" max="16384" width="8.5703125" style="2"/>
  </cols>
  <sheetData>
    <row r="1" spans="1:3" ht="27" x14ac:dyDescent="0.35">
      <c r="A1" s="33" t="s">
        <v>93</v>
      </c>
    </row>
    <row r="2" spans="1:3" ht="15.75" x14ac:dyDescent="0.25">
      <c r="A2" s="1" t="s">
        <v>87</v>
      </c>
    </row>
    <row r="3" spans="1:3" ht="15.75" x14ac:dyDescent="0.25">
      <c r="A3" s="1"/>
    </row>
    <row r="4" spans="1:3" x14ac:dyDescent="0.2">
      <c r="A4" s="242" t="s">
        <v>88</v>
      </c>
      <c r="B4" s="242"/>
      <c r="C4" s="242"/>
    </row>
    <row r="5" spans="1:3" ht="98.1" customHeight="1" outlineLevel="1" x14ac:dyDescent="0.2">
      <c r="A5" s="243" t="s">
        <v>429</v>
      </c>
      <c r="B5" s="243"/>
      <c r="C5" s="243"/>
    </row>
    <row r="6" spans="1:3" x14ac:dyDescent="0.2">
      <c r="A6" s="232" t="s">
        <v>430</v>
      </c>
      <c r="B6" s="232"/>
      <c r="C6" s="232"/>
    </row>
    <row r="7" spans="1:3" ht="24" outlineLevel="1" x14ac:dyDescent="0.2">
      <c r="A7" s="229" t="s">
        <v>83</v>
      </c>
      <c r="B7" s="230"/>
      <c r="C7" s="90" t="s">
        <v>353</v>
      </c>
    </row>
    <row r="8" spans="1:3" outlineLevel="1" x14ac:dyDescent="0.2">
      <c r="A8" s="229" t="s">
        <v>84</v>
      </c>
      <c r="B8" s="230"/>
      <c r="C8" s="91" t="s">
        <v>315</v>
      </c>
    </row>
    <row r="9" spans="1:3" outlineLevel="1" x14ac:dyDescent="0.2">
      <c r="A9" s="229" t="s">
        <v>85</v>
      </c>
      <c r="B9" s="230"/>
      <c r="C9" s="84" t="s">
        <v>217</v>
      </c>
    </row>
    <row r="10" spans="1:3" outlineLevel="1" x14ac:dyDescent="0.2">
      <c r="A10" s="229" t="s">
        <v>86</v>
      </c>
      <c r="B10" s="230"/>
      <c r="C10" s="50" t="s">
        <v>229</v>
      </c>
    </row>
    <row r="11" spans="1:3" outlineLevel="1" x14ac:dyDescent="0.2">
      <c r="A11" s="232" t="s">
        <v>255</v>
      </c>
      <c r="B11" s="232"/>
      <c r="C11" s="232"/>
    </row>
    <row r="12" spans="1:3" outlineLevel="1" x14ac:dyDescent="0.2">
      <c r="A12" s="229" t="s">
        <v>83</v>
      </c>
      <c r="B12" s="230"/>
      <c r="C12" s="50" t="s">
        <v>256</v>
      </c>
    </row>
    <row r="13" spans="1:3" x14ac:dyDescent="0.2">
      <c r="A13" s="232" t="s">
        <v>431</v>
      </c>
      <c r="B13" s="232"/>
      <c r="C13" s="232"/>
    </row>
    <row r="14" spans="1:3" ht="50.85" customHeight="1" outlineLevel="1" x14ac:dyDescent="0.2">
      <c r="A14" s="239" t="s">
        <v>90</v>
      </c>
      <c r="B14" s="240"/>
      <c r="C14" s="84" t="s">
        <v>242</v>
      </c>
    </row>
    <row r="15" spans="1:3" ht="50.1" customHeight="1" outlineLevel="1" x14ac:dyDescent="0.2">
      <c r="A15" s="239" t="s">
        <v>89</v>
      </c>
      <c r="B15" s="240"/>
      <c r="C15" s="50" t="s">
        <v>417</v>
      </c>
    </row>
    <row r="16" spans="1:3" outlineLevel="1" x14ac:dyDescent="0.2">
      <c r="A16" s="232" t="s">
        <v>257</v>
      </c>
      <c r="B16" s="232"/>
      <c r="C16" s="232"/>
    </row>
    <row r="17" spans="1:3" ht="24" outlineLevel="1" x14ac:dyDescent="0.2">
      <c r="A17" s="239" t="s">
        <v>90</v>
      </c>
      <c r="B17" s="240"/>
      <c r="C17" s="84" t="s">
        <v>258</v>
      </c>
    </row>
    <row r="18" spans="1:3" outlineLevel="1" x14ac:dyDescent="0.2">
      <c r="A18" s="239" t="s">
        <v>89</v>
      </c>
      <c r="B18" s="240"/>
      <c r="C18" s="84" t="s">
        <v>259</v>
      </c>
    </row>
    <row r="19" spans="1:3" x14ac:dyDescent="0.2">
      <c r="A19" s="232" t="s">
        <v>164</v>
      </c>
      <c r="B19" s="232"/>
      <c r="C19" s="232"/>
    </row>
    <row r="20" spans="1:3" outlineLevel="1" x14ac:dyDescent="0.2">
      <c r="A20" s="241" t="s">
        <v>160</v>
      </c>
      <c r="B20" s="241"/>
      <c r="C20" s="241"/>
    </row>
    <row r="21" spans="1:3" ht="38.65" customHeight="1" outlineLevel="1" x14ac:dyDescent="0.2">
      <c r="A21" s="238" t="s">
        <v>292</v>
      </c>
      <c r="B21" s="238"/>
      <c r="C21" s="238"/>
    </row>
    <row r="22" spans="1:3" outlineLevel="1" x14ac:dyDescent="0.2">
      <c r="A22" s="237" t="s">
        <v>260</v>
      </c>
      <c r="B22" s="237"/>
      <c r="C22" s="237"/>
    </row>
    <row r="23" spans="1:3" ht="90.75" customHeight="1" outlineLevel="1" x14ac:dyDescent="0.2">
      <c r="A23" s="238" t="s">
        <v>432</v>
      </c>
      <c r="B23" s="238"/>
      <c r="C23" s="238"/>
    </row>
    <row r="24" spans="1:3" outlineLevel="1" x14ac:dyDescent="0.2">
      <c r="A24" s="237" t="s">
        <v>219</v>
      </c>
      <c r="B24" s="237"/>
      <c r="C24" s="237"/>
    </row>
    <row r="25" spans="1:3" ht="189" customHeight="1" outlineLevel="1" x14ac:dyDescent="0.2">
      <c r="A25" s="238" t="s">
        <v>418</v>
      </c>
      <c r="B25" s="238"/>
      <c r="C25" s="238"/>
    </row>
    <row r="26" spans="1:3" ht="12.6" customHeight="1" outlineLevel="1" x14ac:dyDescent="0.2">
      <c r="A26" s="237" t="s">
        <v>291</v>
      </c>
      <c r="B26" s="237"/>
      <c r="C26" s="237"/>
    </row>
    <row r="27" spans="1:3" ht="37.35" customHeight="1" outlineLevel="1" x14ac:dyDescent="0.2">
      <c r="A27" s="233" t="s">
        <v>304</v>
      </c>
      <c r="B27" s="234"/>
      <c r="C27" s="235"/>
    </row>
    <row r="28" spans="1:3" outlineLevel="1" x14ac:dyDescent="0.2">
      <c r="A28" s="237" t="s">
        <v>218</v>
      </c>
      <c r="B28" s="237"/>
      <c r="C28" s="237"/>
    </row>
    <row r="29" spans="1:3" ht="273.75" customHeight="1" outlineLevel="1" x14ac:dyDescent="0.2">
      <c r="A29" s="233" t="s">
        <v>433</v>
      </c>
      <c r="B29" s="234"/>
      <c r="C29" s="235"/>
    </row>
    <row r="30" spans="1:3" ht="12" customHeight="1" outlineLevel="1" x14ac:dyDescent="0.2">
      <c r="A30" s="237" t="s">
        <v>220</v>
      </c>
      <c r="B30" s="237"/>
      <c r="C30" s="237"/>
    </row>
    <row r="31" spans="1:3" ht="25.35" customHeight="1" outlineLevel="1" x14ac:dyDescent="0.2">
      <c r="A31" s="233" t="s">
        <v>221</v>
      </c>
      <c r="B31" s="234"/>
      <c r="C31" s="235"/>
    </row>
    <row r="32" spans="1:3" outlineLevel="1" x14ac:dyDescent="0.2">
      <c r="A32" s="237" t="s">
        <v>230</v>
      </c>
      <c r="B32" s="237"/>
      <c r="C32" s="237"/>
    </row>
    <row r="33" spans="1:6" ht="24.6" customHeight="1" outlineLevel="1" x14ac:dyDescent="0.2">
      <c r="A33" s="233" t="s">
        <v>318</v>
      </c>
      <c r="B33" s="234"/>
      <c r="C33" s="235"/>
    </row>
    <row r="34" spans="1:6" outlineLevel="1" x14ac:dyDescent="0.2">
      <c r="A34" s="233" t="s">
        <v>77</v>
      </c>
      <c r="B34" s="234"/>
      <c r="C34" s="235"/>
    </row>
    <row r="35" spans="1:6" ht="18" customHeight="1" outlineLevel="1" x14ac:dyDescent="0.2">
      <c r="A35" s="233" t="s">
        <v>414</v>
      </c>
      <c r="B35" s="234"/>
      <c r="C35" s="235"/>
    </row>
    <row r="36" spans="1:6" x14ac:dyDescent="0.2">
      <c r="A36" s="231" t="s">
        <v>443</v>
      </c>
      <c r="B36" s="231"/>
      <c r="C36" s="231"/>
    </row>
    <row r="37" spans="1:6" outlineLevel="1" x14ac:dyDescent="0.2">
      <c r="A37" s="236" t="s">
        <v>261</v>
      </c>
      <c r="B37" s="236"/>
      <c r="C37" s="236"/>
    </row>
    <row r="38" spans="1:6" outlineLevel="1" x14ac:dyDescent="0.2">
      <c r="A38" s="229" t="s">
        <v>83</v>
      </c>
      <c r="B38" s="230"/>
      <c r="C38" s="92" t="s">
        <v>294</v>
      </c>
    </row>
    <row r="39" spans="1:6" ht="26.85" customHeight="1" outlineLevel="1" x14ac:dyDescent="0.2">
      <c r="A39" s="229" t="s">
        <v>84</v>
      </c>
      <c r="B39" s="230"/>
      <c r="C39" s="92" t="s">
        <v>415</v>
      </c>
    </row>
    <row r="40" spans="1:6" outlineLevel="1" x14ac:dyDescent="0.2">
      <c r="A40" s="229" t="s">
        <v>85</v>
      </c>
      <c r="B40" s="230"/>
      <c r="C40" s="92" t="s">
        <v>416</v>
      </c>
    </row>
    <row r="41" spans="1:6" outlineLevel="1" x14ac:dyDescent="0.2">
      <c r="A41" s="229" t="s">
        <v>86</v>
      </c>
      <c r="B41" s="230"/>
      <c r="C41" s="92" t="s">
        <v>434</v>
      </c>
    </row>
    <row r="42" spans="1:6" x14ac:dyDescent="0.2">
      <c r="A42" s="231" t="s">
        <v>262</v>
      </c>
      <c r="B42" s="231"/>
      <c r="C42" s="231"/>
    </row>
    <row r="43" spans="1:6" outlineLevel="1" x14ac:dyDescent="0.2">
      <c r="A43" s="229" t="s">
        <v>83</v>
      </c>
      <c r="B43" s="230"/>
      <c r="C43" s="92" t="s">
        <v>306</v>
      </c>
    </row>
    <row r="44" spans="1:6" outlineLevel="1" x14ac:dyDescent="0.2">
      <c r="A44" s="229" t="s">
        <v>84</v>
      </c>
      <c r="B44" s="230"/>
      <c r="C44" s="92" t="s">
        <v>305</v>
      </c>
    </row>
    <row r="45" spans="1:6" outlineLevel="1" x14ac:dyDescent="0.2">
      <c r="A45" s="229" t="s">
        <v>85</v>
      </c>
      <c r="B45" s="230"/>
      <c r="C45" s="92" t="s">
        <v>263</v>
      </c>
    </row>
    <row r="46" spans="1:6" x14ac:dyDescent="0.2">
      <c r="A46" s="232" t="s">
        <v>248</v>
      </c>
      <c r="B46" s="232"/>
      <c r="C46" s="232"/>
      <c r="F46" s="163"/>
    </row>
    <row r="47" spans="1:6" ht="14.85" customHeight="1" x14ac:dyDescent="0.25">
      <c r="A47" s="233" t="s">
        <v>435</v>
      </c>
      <c r="B47" s="234"/>
      <c r="C47" s="235"/>
      <c r="D47"/>
      <c r="E47"/>
      <c r="F47" s="163"/>
    </row>
    <row r="48" spans="1:6" ht="14.85" customHeight="1" x14ac:dyDescent="0.25">
      <c r="A48" s="226" t="s">
        <v>330</v>
      </c>
      <c r="B48" s="227"/>
      <c r="C48" s="228"/>
      <c r="D48" s="163"/>
      <c r="E48"/>
      <c r="F48"/>
    </row>
    <row r="49" spans="1:6" x14ac:dyDescent="0.2">
      <c r="F49" s="163"/>
    </row>
    <row r="50" spans="1:6" x14ac:dyDescent="0.2">
      <c r="A50" s="164" t="s">
        <v>165</v>
      </c>
      <c r="F50" s="163"/>
    </row>
    <row r="51" spans="1:6" x14ac:dyDescent="0.2">
      <c r="D51" s="163"/>
    </row>
  </sheetData>
  <sheetProtection algorithmName="SHA-512" hashValue="OhWa7optkeYVHjSonjisDJzqGWKNgJ+bLuCPK5vvU/e4q9VLD07paA/7jqdO4KWwbv3gELc8JX2ophi4/vu5MQ==" saltValue="TXGlCBDpRf+gUjNFfHBmrw==" spinCount="100000" sheet="1" formatColumns="0" formatRows="0"/>
  <mergeCells count="45">
    <mergeCell ref="A9:B9"/>
    <mergeCell ref="A4:C4"/>
    <mergeCell ref="A5:C5"/>
    <mergeCell ref="A6:C6"/>
    <mergeCell ref="A7:B7"/>
    <mergeCell ref="A8:B8"/>
    <mergeCell ref="A21:C21"/>
    <mergeCell ref="A10:B10"/>
    <mergeCell ref="A11:C11"/>
    <mergeCell ref="A12:B12"/>
    <mergeCell ref="A13:C13"/>
    <mergeCell ref="A14:B14"/>
    <mergeCell ref="A15:B15"/>
    <mergeCell ref="A16:C16"/>
    <mergeCell ref="A17:B17"/>
    <mergeCell ref="A18:B18"/>
    <mergeCell ref="A19:C19"/>
    <mergeCell ref="A20:C20"/>
    <mergeCell ref="A37:C37"/>
    <mergeCell ref="A22:C22"/>
    <mergeCell ref="A23:C23"/>
    <mergeCell ref="A24:C24"/>
    <mergeCell ref="A25:C25"/>
    <mergeCell ref="A28:C28"/>
    <mergeCell ref="A29:C29"/>
    <mergeCell ref="A30:C30"/>
    <mergeCell ref="A31:C31"/>
    <mergeCell ref="A32:C32"/>
    <mergeCell ref="A33:C33"/>
    <mergeCell ref="A36:C36"/>
    <mergeCell ref="A26:C26"/>
    <mergeCell ref="A27:C27"/>
    <mergeCell ref="A34:C34"/>
    <mergeCell ref="A35:C35"/>
    <mergeCell ref="A48:C48"/>
    <mergeCell ref="A38:B38"/>
    <mergeCell ref="A39:B39"/>
    <mergeCell ref="A40:B40"/>
    <mergeCell ref="A41:B41"/>
    <mergeCell ref="A42:C42"/>
    <mergeCell ref="A43:B43"/>
    <mergeCell ref="A45:B45"/>
    <mergeCell ref="A46:C46"/>
    <mergeCell ref="A47:C47"/>
    <mergeCell ref="A44:B44"/>
  </mergeCells>
  <hyperlinks>
    <hyperlink ref="A20:C20" location="'Register RF, DRF, VRF'!A1" display="Register RF, DRF, VRF" xr:uid="{00000000-0004-0000-0000-000000000000}"/>
    <hyperlink ref="A28:C28" location="Analýza_rizík!A1" display="Analýza_rizík" xr:uid="{00000000-0004-0000-0000-000001000000}"/>
    <hyperlink ref="A30:C30" location="Prehľad_AR!A1" display="Prehľad_AR" xr:uid="{00000000-0004-0000-0000-000002000000}"/>
    <hyperlink ref="A32:C32" location="Číselníky!A1" display="Číselníky" xr:uid="{00000000-0004-0000-0000-000003000000}"/>
    <hyperlink ref="A22:C22" location="'Register RF FKnM'!A1" display="Register RF FKnM" xr:uid="{00000000-0004-0000-0000-000004000000}"/>
    <hyperlink ref="A24:C24" location="Zdrojové_údaje!A1" display="Zdrojové_údaje" xr:uid="{00000000-0004-0000-0000-000005000000}"/>
    <hyperlink ref="A26:C26" location="RF_FKnM!A1" display="RF_FKnM" xr:uid="{00000000-0004-0000-0000-000006000000}"/>
    <hyperlink ref="A34:C34" location="'DRF5'!A1" display="DRF5" xr:uid="{00000000-0004-0000-0000-000007000000}"/>
  </hyperlinks>
  <pageMargins left="0.70866141732283472" right="0.70866141732283472" top="0.74803149606299213" bottom="0.74803149606299213" header="0.31496062992125984" footer="0.31496062992125984"/>
  <pageSetup paperSize="9" scale="83" fitToHeight="0" orientation="landscape" r:id="rId1"/>
  <headerFooter>
    <oddHeader>&amp;L&amp;"Arial,Tučné"&amp;9&amp;A&amp;R&amp;"Arial,Tučné"&amp;9&amp;F</oddHeader>
    <oddFooter>&amp;C&amp;P / &amp;N</oddFooter>
  </headerFooter>
  <rowBreaks count="1" manualBreakCount="1">
    <brk id="3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tint="-0.499984740745262"/>
    <pageSetUpPr fitToPage="1"/>
  </sheetPr>
  <dimension ref="A1:L116"/>
  <sheetViews>
    <sheetView showGridLines="0" topLeftCell="B85" zoomScale="90" zoomScaleNormal="90" zoomScaleSheetLayoutView="100" zoomScalePageLayoutView="70" workbookViewId="0">
      <selection activeCell="H96" sqref="A96:XFD96"/>
    </sheetView>
  </sheetViews>
  <sheetFormatPr defaultColWidth="8.5703125" defaultRowHeight="12" x14ac:dyDescent="0.2"/>
  <cols>
    <col min="1" max="1" width="9.5703125" style="2" customWidth="1"/>
    <col min="2" max="2" width="12.42578125" style="2" customWidth="1"/>
    <col min="3" max="3" width="27.42578125" style="2" customWidth="1"/>
    <col min="4" max="4" width="95" style="2" customWidth="1"/>
    <col min="5" max="5" width="38.42578125" style="2" customWidth="1"/>
    <col min="6" max="6" width="21.42578125" style="2" customWidth="1"/>
    <col min="7" max="7" width="16.42578125" style="2" customWidth="1"/>
    <col min="8" max="8" width="9.42578125" style="2" customWidth="1"/>
    <col min="9" max="9" width="73.5703125" style="2" customWidth="1"/>
    <col min="10" max="10" width="19.5703125" style="2" customWidth="1"/>
    <col min="11" max="11" width="11.42578125" style="6" bestFit="1" customWidth="1"/>
    <col min="12" max="16384" width="8.5703125" style="2"/>
  </cols>
  <sheetData>
    <row r="1" spans="1:12" ht="15.75" x14ac:dyDescent="0.25">
      <c r="B1" s="1" t="s">
        <v>0</v>
      </c>
      <c r="D1" s="3"/>
      <c r="F1" s="3"/>
      <c r="G1" s="4"/>
      <c r="H1" s="5"/>
      <c r="I1" s="3"/>
      <c r="J1" s="4"/>
    </row>
    <row r="2" spans="1:12" ht="15.75" x14ac:dyDescent="0.25">
      <c r="B2" s="1"/>
      <c r="D2" s="3"/>
      <c r="F2" s="3"/>
      <c r="G2" s="4"/>
      <c r="H2" s="5"/>
      <c r="I2" s="3"/>
      <c r="J2" s="4"/>
    </row>
    <row r="3" spans="1:12" x14ac:dyDescent="0.2">
      <c r="B3" s="39" t="s">
        <v>95</v>
      </c>
      <c r="D3" s="3"/>
      <c r="F3" s="3"/>
      <c r="G3" s="4"/>
      <c r="H3" s="5"/>
      <c r="I3" s="3"/>
      <c r="J3" s="4"/>
    </row>
    <row r="4" spans="1:12" ht="36" x14ac:dyDescent="0.2">
      <c r="A4" s="34" t="s">
        <v>295</v>
      </c>
      <c r="B4" s="40" t="s">
        <v>58</v>
      </c>
      <c r="C4" s="34" t="s">
        <v>56</v>
      </c>
      <c r="D4" s="34" t="s">
        <v>6</v>
      </c>
      <c r="E4" s="34" t="s">
        <v>8</v>
      </c>
      <c r="F4" s="7" t="s">
        <v>59</v>
      </c>
      <c r="G4" s="7" t="s">
        <v>54</v>
      </c>
      <c r="H4" s="7" t="s">
        <v>57</v>
      </c>
      <c r="I4" s="7" t="s">
        <v>55</v>
      </c>
      <c r="J4" s="8" t="s">
        <v>7</v>
      </c>
      <c r="K4" s="32" t="s">
        <v>91</v>
      </c>
      <c r="L4" s="51" t="s">
        <v>170</v>
      </c>
    </row>
    <row r="5" spans="1:12" ht="6" customHeight="1" x14ac:dyDescent="0.2">
      <c r="A5" s="88"/>
      <c r="B5" s="35"/>
      <c r="C5" s="36"/>
      <c r="D5" s="36"/>
      <c r="E5" s="36"/>
      <c r="F5" s="37"/>
      <c r="G5" s="37"/>
      <c r="H5" s="37"/>
      <c r="I5" s="37"/>
      <c r="J5" s="37"/>
      <c r="K5" s="38"/>
      <c r="L5" s="6"/>
    </row>
    <row r="6" spans="1:12" ht="14.1" customHeight="1" x14ac:dyDescent="0.2">
      <c r="A6" s="93"/>
      <c r="B6" s="249" t="s">
        <v>94</v>
      </c>
      <c r="C6" s="249"/>
      <c r="D6" s="249"/>
      <c r="E6" s="249"/>
      <c r="F6" s="9"/>
      <c r="G6" s="10"/>
      <c r="H6" s="10"/>
      <c r="I6" s="10"/>
      <c r="J6" s="10"/>
      <c r="K6" s="29"/>
    </row>
    <row r="7" spans="1:12" ht="14.85" customHeight="1" x14ac:dyDescent="0.2">
      <c r="A7" s="94"/>
      <c r="B7" s="266" t="s">
        <v>141</v>
      </c>
      <c r="C7" s="266"/>
      <c r="D7" s="266"/>
      <c r="E7" s="267"/>
      <c r="F7" s="11"/>
      <c r="G7" s="12"/>
      <c r="H7" s="12"/>
      <c r="I7" s="12"/>
      <c r="J7" s="12"/>
      <c r="K7" s="30"/>
    </row>
    <row r="8" spans="1:12" ht="27" customHeight="1" x14ac:dyDescent="0.2">
      <c r="A8" s="284" t="s">
        <v>296</v>
      </c>
      <c r="B8" s="253" t="s">
        <v>9</v>
      </c>
      <c r="C8" s="254" t="s">
        <v>49</v>
      </c>
      <c r="D8" s="238" t="s">
        <v>394</v>
      </c>
      <c r="E8" s="238" t="s">
        <v>379</v>
      </c>
      <c r="F8" s="272">
        <v>0.3</v>
      </c>
      <c r="G8" s="245">
        <v>0.15</v>
      </c>
      <c r="H8" s="13">
        <v>1</v>
      </c>
      <c r="I8" s="14" t="s">
        <v>380</v>
      </c>
      <c r="J8" s="8">
        <v>1</v>
      </c>
      <c r="K8" s="189">
        <f>$F$8*$G$8*J8</f>
        <v>4.4999999999999998E-2</v>
      </c>
      <c r="L8" s="52">
        <f>H8</f>
        <v>1</v>
      </c>
    </row>
    <row r="9" spans="1:12" ht="25.5" customHeight="1" x14ac:dyDescent="0.2">
      <c r="A9" s="284"/>
      <c r="B9" s="253"/>
      <c r="C9" s="254"/>
      <c r="D9" s="244"/>
      <c r="E9" s="244"/>
      <c r="F9" s="273"/>
      <c r="G9" s="245"/>
      <c r="H9" s="13">
        <v>2</v>
      </c>
      <c r="I9" s="187" t="s">
        <v>427</v>
      </c>
      <c r="J9" s="8">
        <v>10</v>
      </c>
      <c r="K9" s="189">
        <f>$F$8*$G$8*J9</f>
        <v>0.44999999999999996</v>
      </c>
      <c r="L9" s="52">
        <f t="shared" ref="L9:L42" si="0">H9</f>
        <v>2</v>
      </c>
    </row>
    <row r="10" spans="1:12" ht="35.85" customHeight="1" x14ac:dyDescent="0.2">
      <c r="A10" s="284"/>
      <c r="B10" s="253"/>
      <c r="C10" s="254"/>
      <c r="D10" s="244"/>
      <c r="E10" s="244"/>
      <c r="F10" s="273"/>
      <c r="G10" s="245"/>
      <c r="H10" s="13">
        <v>3</v>
      </c>
      <c r="I10" s="187" t="s">
        <v>428</v>
      </c>
      <c r="J10" s="8">
        <v>20</v>
      </c>
      <c r="K10" s="189">
        <f>$F$8*$G$8*J10</f>
        <v>0.89999999999999991</v>
      </c>
      <c r="L10" s="52">
        <f t="shared" si="0"/>
        <v>3</v>
      </c>
    </row>
    <row r="11" spans="1:12" ht="30.6" customHeight="1" x14ac:dyDescent="0.2">
      <c r="A11" s="284" t="s">
        <v>296</v>
      </c>
      <c r="B11" s="253" t="s">
        <v>10</v>
      </c>
      <c r="C11" s="254" t="s">
        <v>11</v>
      </c>
      <c r="D11" s="238" t="s">
        <v>395</v>
      </c>
      <c r="E11" s="238" t="s">
        <v>379</v>
      </c>
      <c r="F11" s="273"/>
      <c r="G11" s="245">
        <v>0.05</v>
      </c>
      <c r="H11" s="13">
        <v>1</v>
      </c>
      <c r="I11" s="14" t="s">
        <v>177</v>
      </c>
      <c r="J11" s="8">
        <v>5</v>
      </c>
      <c r="K11" s="189">
        <f>$F$8*$G$11*J11</f>
        <v>7.4999999999999997E-2</v>
      </c>
      <c r="L11" s="52">
        <f t="shared" si="0"/>
        <v>1</v>
      </c>
    </row>
    <row r="12" spans="1:12" ht="44.1" customHeight="1" x14ac:dyDescent="0.2">
      <c r="A12" s="284"/>
      <c r="B12" s="253"/>
      <c r="C12" s="254"/>
      <c r="D12" s="244"/>
      <c r="E12" s="244"/>
      <c r="F12" s="273"/>
      <c r="G12" s="245"/>
      <c r="H12" s="13">
        <v>3</v>
      </c>
      <c r="I12" s="14" t="s">
        <v>178</v>
      </c>
      <c r="J12" s="8">
        <v>20</v>
      </c>
      <c r="K12" s="189">
        <f>$F$8*$G$11*J12</f>
        <v>0.3</v>
      </c>
      <c r="L12" s="52">
        <f t="shared" si="0"/>
        <v>3</v>
      </c>
    </row>
    <row r="13" spans="1:12" ht="51" customHeight="1" x14ac:dyDescent="0.2">
      <c r="A13" s="284" t="s">
        <v>296</v>
      </c>
      <c r="B13" s="253" t="s">
        <v>12</v>
      </c>
      <c r="C13" s="260" t="s">
        <v>264</v>
      </c>
      <c r="D13" s="238" t="s">
        <v>396</v>
      </c>
      <c r="E13" s="238" t="s">
        <v>384</v>
      </c>
      <c r="F13" s="273"/>
      <c r="G13" s="245">
        <v>0.05</v>
      </c>
      <c r="H13" s="13">
        <v>1</v>
      </c>
      <c r="I13" s="14" t="s">
        <v>265</v>
      </c>
      <c r="J13" s="8">
        <v>5</v>
      </c>
      <c r="K13" s="189">
        <f>$F$8*$G$13*J13</f>
        <v>7.4999999999999997E-2</v>
      </c>
      <c r="L13" s="52">
        <f t="shared" si="0"/>
        <v>1</v>
      </c>
    </row>
    <row r="14" spans="1:12" ht="45.6" customHeight="1" x14ac:dyDescent="0.2">
      <c r="A14" s="284"/>
      <c r="B14" s="253"/>
      <c r="C14" s="262"/>
      <c r="D14" s="238"/>
      <c r="E14" s="244"/>
      <c r="F14" s="273"/>
      <c r="G14" s="245"/>
      <c r="H14" s="13">
        <v>3</v>
      </c>
      <c r="I14" s="14" t="s">
        <v>101</v>
      </c>
      <c r="J14" s="8">
        <v>20</v>
      </c>
      <c r="K14" s="189">
        <f>$F$8*$G$13*J14</f>
        <v>0.3</v>
      </c>
      <c r="L14" s="52">
        <f t="shared" si="0"/>
        <v>3</v>
      </c>
    </row>
    <row r="15" spans="1:12" ht="16.5" customHeight="1" x14ac:dyDescent="0.2">
      <c r="A15" s="284" t="s">
        <v>296</v>
      </c>
      <c r="B15" s="253" t="s">
        <v>13</v>
      </c>
      <c r="C15" s="254" t="s">
        <v>96</v>
      </c>
      <c r="D15" s="238" t="s">
        <v>397</v>
      </c>
      <c r="E15" s="238" t="s">
        <v>379</v>
      </c>
      <c r="F15" s="273"/>
      <c r="G15" s="245">
        <v>0.05</v>
      </c>
      <c r="H15" s="13">
        <v>1</v>
      </c>
      <c r="I15" s="43" t="s">
        <v>102</v>
      </c>
      <c r="J15" s="8">
        <v>2</v>
      </c>
      <c r="K15" s="189">
        <f>$F$8*$G$15*J15</f>
        <v>0.03</v>
      </c>
      <c r="L15" s="52">
        <f t="shared" si="0"/>
        <v>1</v>
      </c>
    </row>
    <row r="16" spans="1:12" ht="18.600000000000001" customHeight="1" x14ac:dyDescent="0.2">
      <c r="A16" s="284"/>
      <c r="B16" s="253"/>
      <c r="C16" s="254"/>
      <c r="D16" s="244"/>
      <c r="E16" s="244"/>
      <c r="F16" s="273"/>
      <c r="G16" s="245"/>
      <c r="H16" s="13">
        <v>2</v>
      </c>
      <c r="I16" s="43" t="s">
        <v>97</v>
      </c>
      <c r="J16" s="8">
        <v>5</v>
      </c>
      <c r="K16" s="189">
        <f>$F$8*$G$15*J16</f>
        <v>7.4999999999999997E-2</v>
      </c>
      <c r="L16" s="52">
        <f t="shared" si="0"/>
        <v>2</v>
      </c>
    </row>
    <row r="17" spans="1:12" ht="26.85" customHeight="1" x14ac:dyDescent="0.2">
      <c r="A17" s="284"/>
      <c r="B17" s="253"/>
      <c r="C17" s="254"/>
      <c r="D17" s="244"/>
      <c r="E17" s="244"/>
      <c r="F17" s="273"/>
      <c r="G17" s="245"/>
      <c r="H17" s="13">
        <v>3</v>
      </c>
      <c r="I17" s="43" t="s">
        <v>98</v>
      </c>
      <c r="J17" s="8">
        <v>20</v>
      </c>
      <c r="K17" s="189">
        <f>$F$8*$G$15*J17</f>
        <v>0.3</v>
      </c>
      <c r="L17" s="52">
        <f t="shared" si="0"/>
        <v>3</v>
      </c>
    </row>
    <row r="18" spans="1:12" ht="33" customHeight="1" x14ac:dyDescent="0.2">
      <c r="A18" s="284" t="s">
        <v>296</v>
      </c>
      <c r="B18" s="253" t="s">
        <v>14</v>
      </c>
      <c r="C18" s="254" t="s">
        <v>106</v>
      </c>
      <c r="D18" s="238" t="s">
        <v>398</v>
      </c>
      <c r="E18" s="238" t="s">
        <v>379</v>
      </c>
      <c r="F18" s="273"/>
      <c r="G18" s="245">
        <v>0.1</v>
      </c>
      <c r="H18" s="13">
        <v>1</v>
      </c>
      <c r="I18" s="43" t="s">
        <v>104</v>
      </c>
      <c r="J18" s="8">
        <v>1</v>
      </c>
      <c r="K18" s="189">
        <f>$F$8*$G$18*J18</f>
        <v>0.03</v>
      </c>
      <c r="L18" s="52">
        <f t="shared" si="0"/>
        <v>1</v>
      </c>
    </row>
    <row r="19" spans="1:12" ht="34.35" customHeight="1" x14ac:dyDescent="0.2">
      <c r="A19" s="284"/>
      <c r="B19" s="253"/>
      <c r="C19" s="254"/>
      <c r="D19" s="244"/>
      <c r="E19" s="244"/>
      <c r="F19" s="273"/>
      <c r="G19" s="245"/>
      <c r="H19" s="13">
        <v>2</v>
      </c>
      <c r="I19" s="43" t="s">
        <v>103</v>
      </c>
      <c r="J19" s="8">
        <v>6</v>
      </c>
      <c r="K19" s="189">
        <f>$F$8*$G$18*J19</f>
        <v>0.18</v>
      </c>
      <c r="L19" s="52">
        <f t="shared" si="0"/>
        <v>2</v>
      </c>
    </row>
    <row r="20" spans="1:12" ht="38.85" customHeight="1" x14ac:dyDescent="0.2">
      <c r="A20" s="284"/>
      <c r="B20" s="253"/>
      <c r="C20" s="254"/>
      <c r="D20" s="244"/>
      <c r="E20" s="244"/>
      <c r="F20" s="273"/>
      <c r="G20" s="245"/>
      <c r="H20" s="13">
        <v>3</v>
      </c>
      <c r="I20" s="14" t="s">
        <v>105</v>
      </c>
      <c r="J20" s="8">
        <v>20</v>
      </c>
      <c r="K20" s="189">
        <f>$F$8*$G$18*J20</f>
        <v>0.6</v>
      </c>
      <c r="L20" s="52">
        <f t="shared" si="0"/>
        <v>3</v>
      </c>
    </row>
    <row r="21" spans="1:12" ht="23.85" customHeight="1" x14ac:dyDescent="0.2">
      <c r="A21" s="284" t="s">
        <v>296</v>
      </c>
      <c r="B21" s="253" t="s">
        <v>15</v>
      </c>
      <c r="C21" s="254" t="s">
        <v>17</v>
      </c>
      <c r="D21" s="238" t="s">
        <v>399</v>
      </c>
      <c r="E21" s="238" t="s">
        <v>379</v>
      </c>
      <c r="F21" s="273"/>
      <c r="G21" s="245">
        <v>0.05</v>
      </c>
      <c r="H21" s="13">
        <v>1</v>
      </c>
      <c r="I21" s="14" t="s">
        <v>52</v>
      </c>
      <c r="J21" s="8">
        <v>1</v>
      </c>
      <c r="K21" s="189">
        <f>$F$8*$G$21*J21</f>
        <v>1.4999999999999999E-2</v>
      </c>
      <c r="L21" s="52">
        <f t="shared" si="0"/>
        <v>1</v>
      </c>
    </row>
    <row r="22" spans="1:12" ht="23.85" customHeight="1" x14ac:dyDescent="0.2">
      <c r="A22" s="284"/>
      <c r="B22" s="253"/>
      <c r="C22" s="254"/>
      <c r="D22" s="244"/>
      <c r="E22" s="244"/>
      <c r="F22" s="273"/>
      <c r="G22" s="245"/>
      <c r="H22" s="13">
        <v>2</v>
      </c>
      <c r="I22" s="14" t="s">
        <v>19</v>
      </c>
      <c r="J22" s="8">
        <v>5</v>
      </c>
      <c r="K22" s="189">
        <f>$F$8*$G$21*J22</f>
        <v>7.4999999999999997E-2</v>
      </c>
      <c r="L22" s="52">
        <f t="shared" si="0"/>
        <v>2</v>
      </c>
    </row>
    <row r="23" spans="1:12" ht="39" customHeight="1" x14ac:dyDescent="0.2">
      <c r="A23" s="284"/>
      <c r="B23" s="253"/>
      <c r="C23" s="254"/>
      <c r="D23" s="244"/>
      <c r="E23" s="244"/>
      <c r="F23" s="273"/>
      <c r="G23" s="245"/>
      <c r="H23" s="13">
        <v>3</v>
      </c>
      <c r="I23" s="14" t="s">
        <v>18</v>
      </c>
      <c r="J23" s="8">
        <v>20</v>
      </c>
      <c r="K23" s="189">
        <f>$F$8*$G$21*J23</f>
        <v>0.3</v>
      </c>
      <c r="L23" s="52">
        <f t="shared" si="0"/>
        <v>3</v>
      </c>
    </row>
    <row r="24" spans="1:12" ht="41.1" customHeight="1" x14ac:dyDescent="0.2">
      <c r="A24" s="284" t="s">
        <v>296</v>
      </c>
      <c r="B24" s="253" t="s">
        <v>16</v>
      </c>
      <c r="C24" s="254" t="s">
        <v>21</v>
      </c>
      <c r="D24" s="246" t="s">
        <v>400</v>
      </c>
      <c r="E24" s="246" t="s">
        <v>379</v>
      </c>
      <c r="F24" s="273"/>
      <c r="G24" s="245">
        <v>0.05</v>
      </c>
      <c r="H24" s="13">
        <v>1</v>
      </c>
      <c r="I24" s="187" t="s">
        <v>425</v>
      </c>
      <c r="J24" s="8">
        <v>5</v>
      </c>
      <c r="K24" s="189">
        <f>$F$8*$G$24*J24</f>
        <v>7.4999999999999997E-2</v>
      </c>
      <c r="L24" s="52">
        <f t="shared" si="0"/>
        <v>1</v>
      </c>
    </row>
    <row r="25" spans="1:12" ht="60.6" customHeight="1" x14ac:dyDescent="0.2">
      <c r="A25" s="284"/>
      <c r="B25" s="253"/>
      <c r="C25" s="254"/>
      <c r="D25" s="248"/>
      <c r="E25" s="248"/>
      <c r="F25" s="273"/>
      <c r="G25" s="245"/>
      <c r="H25" s="13">
        <v>3</v>
      </c>
      <c r="I25" s="187" t="s">
        <v>426</v>
      </c>
      <c r="J25" s="8">
        <v>20</v>
      </c>
      <c r="K25" s="189">
        <f>$F$8*$G$24*J25</f>
        <v>0.3</v>
      </c>
      <c r="L25" s="52">
        <f t="shared" si="0"/>
        <v>3</v>
      </c>
    </row>
    <row r="26" spans="1:12" ht="26.1" customHeight="1" x14ac:dyDescent="0.2">
      <c r="A26" s="284" t="s">
        <v>296</v>
      </c>
      <c r="B26" s="253" t="s">
        <v>20</v>
      </c>
      <c r="C26" s="254" t="s">
        <v>51</v>
      </c>
      <c r="D26" s="246" t="s">
        <v>401</v>
      </c>
      <c r="E26" s="246" t="s">
        <v>379</v>
      </c>
      <c r="F26" s="273"/>
      <c r="G26" s="245">
        <v>0.1</v>
      </c>
      <c r="H26" s="13">
        <v>1</v>
      </c>
      <c r="I26" s="14" t="s">
        <v>231</v>
      </c>
      <c r="J26" s="8">
        <v>2</v>
      </c>
      <c r="K26" s="189">
        <f>$F$8*$G$26*J26</f>
        <v>0.06</v>
      </c>
      <c r="L26" s="52">
        <f t="shared" si="0"/>
        <v>1</v>
      </c>
    </row>
    <row r="27" spans="1:12" ht="24" customHeight="1" x14ac:dyDescent="0.2">
      <c r="A27" s="284"/>
      <c r="B27" s="253"/>
      <c r="C27" s="254"/>
      <c r="D27" s="247"/>
      <c r="E27" s="247"/>
      <c r="F27" s="273"/>
      <c r="G27" s="245"/>
      <c r="H27" s="13">
        <v>2</v>
      </c>
      <c r="I27" s="14" t="s">
        <v>232</v>
      </c>
      <c r="J27" s="8">
        <v>5</v>
      </c>
      <c r="K27" s="189">
        <f>$F$8*$G$26*J27</f>
        <v>0.15</v>
      </c>
      <c r="L27" s="52">
        <f t="shared" si="0"/>
        <v>2</v>
      </c>
    </row>
    <row r="28" spans="1:12" ht="29.85" customHeight="1" x14ac:dyDescent="0.2">
      <c r="A28" s="284"/>
      <c r="B28" s="253"/>
      <c r="C28" s="254"/>
      <c r="D28" s="248"/>
      <c r="E28" s="248"/>
      <c r="F28" s="273"/>
      <c r="G28" s="245"/>
      <c r="H28" s="13">
        <v>3</v>
      </c>
      <c r="I28" s="14" t="s">
        <v>233</v>
      </c>
      <c r="J28" s="8">
        <v>20</v>
      </c>
      <c r="K28" s="189">
        <f>$F$8*$G$26*J28</f>
        <v>0.6</v>
      </c>
      <c r="L28" s="52">
        <f t="shared" si="0"/>
        <v>3</v>
      </c>
    </row>
    <row r="29" spans="1:12" ht="41.85" customHeight="1" x14ac:dyDescent="0.2">
      <c r="A29" s="284" t="s">
        <v>296</v>
      </c>
      <c r="B29" s="257" t="s">
        <v>22</v>
      </c>
      <c r="C29" s="260" t="s">
        <v>24</v>
      </c>
      <c r="D29" s="246" t="s">
        <v>402</v>
      </c>
      <c r="E29" s="263" t="s">
        <v>393</v>
      </c>
      <c r="F29" s="273"/>
      <c r="G29" s="275">
        <v>0.05</v>
      </c>
      <c r="H29" s="13">
        <v>1</v>
      </c>
      <c r="I29" s="14" t="s">
        <v>107</v>
      </c>
      <c r="J29" s="8">
        <v>8</v>
      </c>
      <c r="K29" s="189">
        <f>$F$8*$G$29*J29</f>
        <v>0.12</v>
      </c>
      <c r="L29" s="52">
        <f t="shared" si="0"/>
        <v>1</v>
      </c>
    </row>
    <row r="30" spans="1:12" ht="41.85" customHeight="1" x14ac:dyDescent="0.2">
      <c r="A30" s="284"/>
      <c r="B30" s="258"/>
      <c r="C30" s="261"/>
      <c r="D30" s="247"/>
      <c r="E30" s="264"/>
      <c r="F30" s="273"/>
      <c r="G30" s="276"/>
      <c r="H30" s="13">
        <v>2</v>
      </c>
      <c r="I30" s="14" t="s">
        <v>266</v>
      </c>
      <c r="J30" s="8">
        <v>15</v>
      </c>
      <c r="K30" s="189">
        <f t="shared" ref="K30:K31" si="1">$F$8*$G$29*J30</f>
        <v>0.22499999999999998</v>
      </c>
      <c r="L30" s="52">
        <f t="shared" si="0"/>
        <v>2</v>
      </c>
    </row>
    <row r="31" spans="1:12" ht="42" customHeight="1" x14ac:dyDescent="0.2">
      <c r="A31" s="284"/>
      <c r="B31" s="259"/>
      <c r="C31" s="262"/>
      <c r="D31" s="248"/>
      <c r="E31" s="265"/>
      <c r="F31" s="273"/>
      <c r="G31" s="277"/>
      <c r="H31" s="13">
        <v>3</v>
      </c>
      <c r="I31" s="14" t="s">
        <v>108</v>
      </c>
      <c r="J31" s="8">
        <v>20</v>
      </c>
      <c r="K31" s="189">
        <f t="shared" si="1"/>
        <v>0.3</v>
      </c>
      <c r="L31" s="52">
        <f t="shared" si="0"/>
        <v>3</v>
      </c>
    </row>
    <row r="32" spans="1:12" ht="39" customHeight="1" x14ac:dyDescent="0.2">
      <c r="A32" s="284" t="s">
        <v>297</v>
      </c>
      <c r="B32" s="253" t="s">
        <v>23</v>
      </c>
      <c r="C32" s="254" t="s">
        <v>140</v>
      </c>
      <c r="D32" s="246" t="s">
        <v>354</v>
      </c>
      <c r="E32" s="246" t="s">
        <v>379</v>
      </c>
      <c r="F32" s="273"/>
      <c r="G32" s="245">
        <v>0.1</v>
      </c>
      <c r="H32" s="13">
        <v>1</v>
      </c>
      <c r="I32" s="14" t="s">
        <v>267</v>
      </c>
      <c r="J32" s="8">
        <v>2</v>
      </c>
      <c r="K32" s="189">
        <f>$F$8*$G$32*J32</f>
        <v>0.06</v>
      </c>
      <c r="L32" s="52">
        <f t="shared" si="0"/>
        <v>1</v>
      </c>
    </row>
    <row r="33" spans="1:12" ht="41.1" customHeight="1" x14ac:dyDescent="0.2">
      <c r="A33" s="284"/>
      <c r="B33" s="253"/>
      <c r="C33" s="254"/>
      <c r="D33" s="247"/>
      <c r="E33" s="247"/>
      <c r="F33" s="273"/>
      <c r="G33" s="245"/>
      <c r="H33" s="13">
        <v>2</v>
      </c>
      <c r="I33" s="14" t="s">
        <v>268</v>
      </c>
      <c r="J33" s="8">
        <v>10</v>
      </c>
      <c r="K33" s="189">
        <f>$F$8*$G$32*J33</f>
        <v>0.3</v>
      </c>
      <c r="L33" s="52">
        <f t="shared" si="0"/>
        <v>2</v>
      </c>
    </row>
    <row r="34" spans="1:12" ht="41.85" customHeight="1" x14ac:dyDescent="0.2">
      <c r="A34" s="284"/>
      <c r="B34" s="253"/>
      <c r="C34" s="254"/>
      <c r="D34" s="248"/>
      <c r="E34" s="248"/>
      <c r="F34" s="273"/>
      <c r="G34" s="245"/>
      <c r="H34" s="13">
        <v>3</v>
      </c>
      <c r="I34" s="14" t="s">
        <v>269</v>
      </c>
      <c r="J34" s="8">
        <v>20</v>
      </c>
      <c r="K34" s="189">
        <f>$F$8*$G$32*J34</f>
        <v>0.6</v>
      </c>
      <c r="L34" s="52">
        <f t="shared" si="0"/>
        <v>3</v>
      </c>
    </row>
    <row r="35" spans="1:12" ht="48" customHeight="1" x14ac:dyDescent="0.2">
      <c r="A35" s="284" t="s">
        <v>296</v>
      </c>
      <c r="B35" s="253" t="s">
        <v>25</v>
      </c>
      <c r="C35" s="254" t="s">
        <v>136</v>
      </c>
      <c r="D35" s="238" t="s">
        <v>403</v>
      </c>
      <c r="E35" s="246" t="s">
        <v>379</v>
      </c>
      <c r="F35" s="273"/>
      <c r="G35" s="245">
        <v>0.1</v>
      </c>
      <c r="H35" s="13">
        <v>1</v>
      </c>
      <c r="I35" s="187" t="s">
        <v>385</v>
      </c>
      <c r="J35" s="8">
        <v>1</v>
      </c>
      <c r="K35" s="189">
        <f>$F$8*$G$35*J35</f>
        <v>0.03</v>
      </c>
      <c r="L35" s="52">
        <f t="shared" si="0"/>
        <v>1</v>
      </c>
    </row>
    <row r="36" spans="1:12" ht="32.85" customHeight="1" x14ac:dyDescent="0.2">
      <c r="A36" s="284"/>
      <c r="B36" s="253"/>
      <c r="C36" s="254"/>
      <c r="D36" s="238"/>
      <c r="E36" s="247"/>
      <c r="F36" s="273"/>
      <c r="G36" s="245"/>
      <c r="H36" s="13">
        <v>2</v>
      </c>
      <c r="I36" s="187" t="s">
        <v>386</v>
      </c>
      <c r="J36" s="8">
        <v>10</v>
      </c>
      <c r="K36" s="189">
        <f>$F$8*$G$35*J36</f>
        <v>0.3</v>
      </c>
      <c r="L36" s="52">
        <f t="shared" si="0"/>
        <v>2</v>
      </c>
    </row>
    <row r="37" spans="1:12" ht="32.85" customHeight="1" x14ac:dyDescent="0.2">
      <c r="A37" s="284"/>
      <c r="B37" s="253"/>
      <c r="C37" s="254"/>
      <c r="D37" s="238"/>
      <c r="E37" s="248"/>
      <c r="F37" s="273"/>
      <c r="G37" s="245"/>
      <c r="H37" s="13">
        <v>3</v>
      </c>
      <c r="I37" s="187" t="s">
        <v>387</v>
      </c>
      <c r="J37" s="8">
        <v>20</v>
      </c>
      <c r="K37" s="189">
        <f>$F$8*$G$35*J37</f>
        <v>0.6</v>
      </c>
      <c r="L37" s="52">
        <f t="shared" si="0"/>
        <v>3</v>
      </c>
    </row>
    <row r="38" spans="1:12" ht="23.1" customHeight="1" x14ac:dyDescent="0.2">
      <c r="A38" s="284" t="s">
        <v>296</v>
      </c>
      <c r="B38" s="253" t="s">
        <v>26</v>
      </c>
      <c r="C38" s="254" t="s">
        <v>27</v>
      </c>
      <c r="D38" s="255" t="s">
        <v>404</v>
      </c>
      <c r="E38" s="246" t="s">
        <v>379</v>
      </c>
      <c r="F38" s="273"/>
      <c r="G38" s="245">
        <v>0.1</v>
      </c>
      <c r="H38" s="13">
        <v>1</v>
      </c>
      <c r="I38" s="14" t="s">
        <v>109</v>
      </c>
      <c r="J38" s="8">
        <v>2</v>
      </c>
      <c r="K38" s="189">
        <f>$F$8*$G$38*J38</f>
        <v>0.06</v>
      </c>
      <c r="L38" s="52">
        <f t="shared" si="0"/>
        <v>1</v>
      </c>
    </row>
    <row r="39" spans="1:12" ht="37.35" customHeight="1" x14ac:dyDescent="0.2">
      <c r="A39" s="284"/>
      <c r="B39" s="253"/>
      <c r="C39" s="254"/>
      <c r="D39" s="256"/>
      <c r="E39" s="247"/>
      <c r="F39" s="273"/>
      <c r="G39" s="245"/>
      <c r="H39" s="13">
        <v>2</v>
      </c>
      <c r="I39" s="14" t="s">
        <v>110</v>
      </c>
      <c r="J39" s="8">
        <v>10</v>
      </c>
      <c r="K39" s="189">
        <f>$F$8*$G$38*J39</f>
        <v>0.3</v>
      </c>
      <c r="L39" s="52">
        <f t="shared" si="0"/>
        <v>2</v>
      </c>
    </row>
    <row r="40" spans="1:12" ht="23.1" customHeight="1" x14ac:dyDescent="0.2">
      <c r="A40" s="284"/>
      <c r="B40" s="253"/>
      <c r="C40" s="254"/>
      <c r="D40" s="256"/>
      <c r="E40" s="248"/>
      <c r="F40" s="273"/>
      <c r="G40" s="245"/>
      <c r="H40" s="13">
        <v>3</v>
      </c>
      <c r="I40" s="14" t="s">
        <v>111</v>
      </c>
      <c r="J40" s="8">
        <v>20</v>
      </c>
      <c r="K40" s="189">
        <f>$F$8*$G$38*J40</f>
        <v>0.6</v>
      </c>
      <c r="L40" s="52">
        <f t="shared" si="0"/>
        <v>3</v>
      </c>
    </row>
    <row r="41" spans="1:12" ht="41.85" customHeight="1" x14ac:dyDescent="0.2">
      <c r="A41" s="284" t="s">
        <v>296</v>
      </c>
      <c r="B41" s="253" t="s">
        <v>112</v>
      </c>
      <c r="C41" s="268" t="s">
        <v>139</v>
      </c>
      <c r="D41" s="270" t="s">
        <v>405</v>
      </c>
      <c r="E41" s="246" t="s">
        <v>379</v>
      </c>
      <c r="F41" s="273"/>
      <c r="G41" s="245">
        <v>0.05</v>
      </c>
      <c r="H41" s="47">
        <v>1</v>
      </c>
      <c r="I41" s="48" t="s">
        <v>114</v>
      </c>
      <c r="J41" s="46">
        <v>5</v>
      </c>
      <c r="K41" s="189">
        <f>$F$8*$G$41*J41</f>
        <v>7.4999999999999997E-2</v>
      </c>
      <c r="L41" s="52">
        <f t="shared" si="0"/>
        <v>1</v>
      </c>
    </row>
    <row r="42" spans="1:12" ht="44.1" customHeight="1" x14ac:dyDescent="0.2">
      <c r="A42" s="284"/>
      <c r="B42" s="253"/>
      <c r="C42" s="269"/>
      <c r="D42" s="271"/>
      <c r="E42" s="248"/>
      <c r="F42" s="274"/>
      <c r="G42" s="245"/>
      <c r="H42" s="47">
        <v>3</v>
      </c>
      <c r="I42" s="48" t="s">
        <v>113</v>
      </c>
      <c r="J42" s="46">
        <v>20</v>
      </c>
      <c r="K42" s="189">
        <f>$F$8*$G$41*J42</f>
        <v>0.3</v>
      </c>
      <c r="L42" s="52">
        <f t="shared" si="0"/>
        <v>3</v>
      </c>
    </row>
    <row r="43" spans="1:12" ht="14.1" customHeight="1" x14ac:dyDescent="0.2">
      <c r="A43" s="93"/>
      <c r="B43" s="249" t="s">
        <v>222</v>
      </c>
      <c r="C43" s="249"/>
      <c r="D43" s="249"/>
      <c r="E43" s="250"/>
      <c r="F43" s="17"/>
      <c r="G43" s="18"/>
      <c r="H43" s="19"/>
      <c r="I43" s="19"/>
      <c r="J43" s="19"/>
      <c r="K43" s="29"/>
      <c r="L43" s="52"/>
    </row>
    <row r="44" spans="1:12" ht="14.85" customHeight="1" x14ac:dyDescent="0.2">
      <c r="A44" s="94"/>
      <c r="B44" s="251" t="s">
        <v>28</v>
      </c>
      <c r="C44" s="251"/>
      <c r="D44" s="251"/>
      <c r="E44" s="252"/>
      <c r="F44" s="15"/>
      <c r="G44" s="20"/>
      <c r="H44" s="16"/>
      <c r="I44" s="16"/>
      <c r="J44" s="16"/>
      <c r="K44" s="30"/>
      <c r="L44" s="52"/>
    </row>
    <row r="45" spans="1:12" ht="24" x14ac:dyDescent="0.2">
      <c r="A45" s="284" t="s">
        <v>297</v>
      </c>
      <c r="B45" s="253" t="s">
        <v>29</v>
      </c>
      <c r="C45" s="254" t="s">
        <v>92</v>
      </c>
      <c r="D45" s="238" t="s">
        <v>118</v>
      </c>
      <c r="E45" s="238" t="s">
        <v>117</v>
      </c>
      <c r="F45" s="275">
        <v>0.7</v>
      </c>
      <c r="G45" s="245">
        <v>5.5E-2</v>
      </c>
      <c r="H45" s="13">
        <v>1</v>
      </c>
      <c r="I45" s="41" t="s">
        <v>115</v>
      </c>
      <c r="J45" s="8">
        <v>1</v>
      </c>
      <c r="K45" s="189">
        <f>$F$45*$G$45*J45</f>
        <v>3.85E-2</v>
      </c>
      <c r="L45" s="52">
        <f t="shared" ref="L45:L71" si="2">H45</f>
        <v>1</v>
      </c>
    </row>
    <row r="46" spans="1:12" ht="24" x14ac:dyDescent="0.2">
      <c r="A46" s="284"/>
      <c r="B46" s="253"/>
      <c r="C46" s="254"/>
      <c r="D46" s="244"/>
      <c r="E46" s="244"/>
      <c r="F46" s="276"/>
      <c r="G46" s="245"/>
      <c r="H46" s="13">
        <v>3</v>
      </c>
      <c r="I46" s="14" t="s">
        <v>116</v>
      </c>
      <c r="J46" s="8">
        <v>20</v>
      </c>
      <c r="K46" s="189">
        <f>$F$45*$G$45*J46</f>
        <v>0.77</v>
      </c>
      <c r="L46" s="52">
        <f t="shared" si="2"/>
        <v>3</v>
      </c>
    </row>
    <row r="47" spans="1:12" ht="24" customHeight="1" x14ac:dyDescent="0.2">
      <c r="A47" s="284"/>
      <c r="B47" s="253"/>
      <c r="C47" s="254"/>
      <c r="D47" s="244"/>
      <c r="E47" s="244"/>
      <c r="F47" s="276"/>
      <c r="G47" s="245"/>
      <c r="H47" s="13">
        <v>4</v>
      </c>
      <c r="I47" s="21" t="s">
        <v>30</v>
      </c>
      <c r="J47" s="8">
        <v>10</v>
      </c>
      <c r="K47" s="189">
        <f>$F$45*$G$45*J47</f>
        <v>0.38500000000000001</v>
      </c>
      <c r="L47" s="52">
        <f t="shared" si="2"/>
        <v>4</v>
      </c>
    </row>
    <row r="48" spans="1:12" ht="23.1" customHeight="1" thickBot="1" x14ac:dyDescent="0.25">
      <c r="A48" s="284" t="s">
        <v>296</v>
      </c>
      <c r="B48" s="253" t="s">
        <v>31</v>
      </c>
      <c r="C48" s="254" t="s">
        <v>226</v>
      </c>
      <c r="D48" s="238" t="s">
        <v>142</v>
      </c>
      <c r="E48" s="238" t="s">
        <v>379</v>
      </c>
      <c r="F48" s="276"/>
      <c r="G48" s="245">
        <v>0.105</v>
      </c>
      <c r="H48" s="13">
        <v>1</v>
      </c>
      <c r="I48" s="42" t="s">
        <v>137</v>
      </c>
      <c r="J48" s="8">
        <v>1</v>
      </c>
      <c r="K48" s="189">
        <f>$F$45*$G$48*J48</f>
        <v>7.3499999999999996E-2</v>
      </c>
      <c r="L48" s="52">
        <f t="shared" si="2"/>
        <v>1</v>
      </c>
    </row>
    <row r="49" spans="1:12" ht="23.1" customHeight="1" thickBot="1" x14ac:dyDescent="0.25">
      <c r="A49" s="284"/>
      <c r="B49" s="253"/>
      <c r="C49" s="254"/>
      <c r="D49" s="244"/>
      <c r="E49" s="244"/>
      <c r="F49" s="276"/>
      <c r="G49" s="245"/>
      <c r="H49" s="13">
        <v>2</v>
      </c>
      <c r="I49" s="42" t="s">
        <v>138</v>
      </c>
      <c r="J49" s="8">
        <v>10</v>
      </c>
      <c r="K49" s="189">
        <f>$F$45*$G$48*J49</f>
        <v>0.73499999999999999</v>
      </c>
      <c r="L49" s="52">
        <f t="shared" si="2"/>
        <v>2</v>
      </c>
    </row>
    <row r="50" spans="1:12" ht="23.1" customHeight="1" thickBot="1" x14ac:dyDescent="0.25">
      <c r="A50" s="284"/>
      <c r="B50" s="253"/>
      <c r="C50" s="254"/>
      <c r="D50" s="244"/>
      <c r="E50" s="244"/>
      <c r="F50" s="276"/>
      <c r="G50" s="245"/>
      <c r="H50" s="13">
        <v>3</v>
      </c>
      <c r="I50" s="42" t="s">
        <v>120</v>
      </c>
      <c r="J50" s="8">
        <v>20</v>
      </c>
      <c r="K50" s="189">
        <f>$F$45*$G$48*J50</f>
        <v>1.47</v>
      </c>
      <c r="L50" s="52">
        <f t="shared" si="2"/>
        <v>3</v>
      </c>
    </row>
    <row r="51" spans="1:12" x14ac:dyDescent="0.2">
      <c r="A51" s="284"/>
      <c r="B51" s="253"/>
      <c r="C51" s="254"/>
      <c r="D51" s="244"/>
      <c r="E51" s="244"/>
      <c r="F51" s="276"/>
      <c r="G51" s="245"/>
      <c r="H51" s="13">
        <v>4</v>
      </c>
      <c r="I51" s="21" t="s">
        <v>48</v>
      </c>
      <c r="J51" s="8">
        <v>10</v>
      </c>
      <c r="K51" s="189">
        <f>$F$45*$G$48*J51</f>
        <v>0.73499999999999999</v>
      </c>
      <c r="L51" s="52">
        <f t="shared" si="2"/>
        <v>4</v>
      </c>
    </row>
    <row r="52" spans="1:12" ht="28.5" customHeight="1" x14ac:dyDescent="0.2">
      <c r="A52" s="284" t="s">
        <v>296</v>
      </c>
      <c r="B52" s="253" t="s">
        <v>32</v>
      </c>
      <c r="C52" s="254" t="s">
        <v>162</v>
      </c>
      <c r="D52" s="238" t="s">
        <v>121</v>
      </c>
      <c r="E52" s="238" t="s">
        <v>406</v>
      </c>
      <c r="F52" s="276"/>
      <c r="G52" s="245">
        <v>0.105</v>
      </c>
      <c r="H52" s="13">
        <v>1</v>
      </c>
      <c r="I52" s="14" t="s">
        <v>339</v>
      </c>
      <c r="J52" s="8">
        <v>1</v>
      </c>
      <c r="K52" s="189">
        <f>$F$45*$G$52*J52</f>
        <v>7.3499999999999996E-2</v>
      </c>
      <c r="L52" s="52">
        <f t="shared" si="2"/>
        <v>1</v>
      </c>
    </row>
    <row r="53" spans="1:12" ht="28.5" customHeight="1" x14ac:dyDescent="0.2">
      <c r="A53" s="284"/>
      <c r="B53" s="253"/>
      <c r="C53" s="254"/>
      <c r="D53" s="244"/>
      <c r="E53" s="244"/>
      <c r="F53" s="276"/>
      <c r="G53" s="245"/>
      <c r="H53" s="13">
        <v>2</v>
      </c>
      <c r="I53" s="14" t="s">
        <v>340</v>
      </c>
      <c r="J53" s="8">
        <v>10</v>
      </c>
      <c r="K53" s="189">
        <f>$F$45*$G$52*J53</f>
        <v>0.73499999999999999</v>
      </c>
      <c r="L53" s="52">
        <f t="shared" si="2"/>
        <v>2</v>
      </c>
    </row>
    <row r="54" spans="1:12" ht="28.5" customHeight="1" x14ac:dyDescent="0.2">
      <c r="A54" s="284"/>
      <c r="B54" s="253"/>
      <c r="C54" s="254"/>
      <c r="D54" s="244"/>
      <c r="E54" s="244"/>
      <c r="F54" s="276"/>
      <c r="G54" s="245"/>
      <c r="H54" s="13">
        <v>3</v>
      </c>
      <c r="I54" s="14" t="s">
        <v>163</v>
      </c>
      <c r="J54" s="8">
        <v>20</v>
      </c>
      <c r="K54" s="189">
        <f>$F$45*$G$52*J54</f>
        <v>1.47</v>
      </c>
      <c r="L54" s="52">
        <f t="shared" si="2"/>
        <v>3</v>
      </c>
    </row>
    <row r="55" spans="1:12" ht="23.85" customHeight="1" x14ac:dyDescent="0.2">
      <c r="A55" s="284"/>
      <c r="B55" s="253"/>
      <c r="C55" s="254"/>
      <c r="D55" s="244"/>
      <c r="E55" s="244"/>
      <c r="F55" s="276"/>
      <c r="G55" s="245"/>
      <c r="H55" s="13">
        <v>4</v>
      </c>
      <c r="I55" s="21" t="s">
        <v>48</v>
      </c>
      <c r="J55" s="8">
        <v>10</v>
      </c>
      <c r="K55" s="189">
        <f>$F$45*$G$52*J55</f>
        <v>0.73499999999999999</v>
      </c>
      <c r="L55" s="52">
        <f t="shared" si="2"/>
        <v>4</v>
      </c>
    </row>
    <row r="56" spans="1:12" ht="42.6" customHeight="1" x14ac:dyDescent="0.2">
      <c r="A56" s="284" t="s">
        <v>296</v>
      </c>
      <c r="B56" s="253" t="s">
        <v>33</v>
      </c>
      <c r="C56" s="254" t="s">
        <v>53</v>
      </c>
      <c r="D56" s="244" t="s">
        <v>407</v>
      </c>
      <c r="E56" s="238" t="s">
        <v>379</v>
      </c>
      <c r="F56" s="276"/>
      <c r="G56" s="245">
        <v>0.105</v>
      </c>
      <c r="H56" s="13">
        <v>1</v>
      </c>
      <c r="I56" s="22" t="s">
        <v>124</v>
      </c>
      <c r="J56" s="8">
        <v>1</v>
      </c>
      <c r="K56" s="189">
        <f>$F$45*$G$56*J56</f>
        <v>7.3499999999999996E-2</v>
      </c>
      <c r="L56" s="52">
        <f t="shared" si="2"/>
        <v>1</v>
      </c>
    </row>
    <row r="57" spans="1:12" ht="39.6" customHeight="1" x14ac:dyDescent="0.2">
      <c r="A57" s="284"/>
      <c r="B57" s="253"/>
      <c r="C57" s="254"/>
      <c r="D57" s="244"/>
      <c r="E57" s="244"/>
      <c r="F57" s="276"/>
      <c r="G57" s="245"/>
      <c r="H57" s="13">
        <v>2</v>
      </c>
      <c r="I57" s="23" t="s">
        <v>123</v>
      </c>
      <c r="J57" s="8">
        <v>5</v>
      </c>
      <c r="K57" s="189">
        <f>$F$45*$G$56*J57</f>
        <v>0.36749999999999999</v>
      </c>
      <c r="L57" s="52">
        <f t="shared" si="2"/>
        <v>2</v>
      </c>
    </row>
    <row r="58" spans="1:12" ht="38.1" customHeight="1" x14ac:dyDescent="0.2">
      <c r="A58" s="284"/>
      <c r="B58" s="253"/>
      <c r="C58" s="254"/>
      <c r="D58" s="244"/>
      <c r="E58" s="244"/>
      <c r="F58" s="276"/>
      <c r="G58" s="245"/>
      <c r="H58" s="13">
        <v>3</v>
      </c>
      <c r="I58" s="23" t="s">
        <v>122</v>
      </c>
      <c r="J58" s="8">
        <v>20</v>
      </c>
      <c r="K58" s="189">
        <f>$F$45*$G$56*J58</f>
        <v>1.47</v>
      </c>
      <c r="L58" s="52">
        <f t="shared" si="2"/>
        <v>3</v>
      </c>
    </row>
    <row r="59" spans="1:12" ht="45" customHeight="1" x14ac:dyDescent="0.2">
      <c r="A59" s="284"/>
      <c r="B59" s="253"/>
      <c r="C59" s="254"/>
      <c r="D59" s="244"/>
      <c r="E59" s="244"/>
      <c r="F59" s="276"/>
      <c r="G59" s="245"/>
      <c r="H59" s="13">
        <v>4</v>
      </c>
      <c r="I59" s="21" t="s">
        <v>48</v>
      </c>
      <c r="J59" s="8">
        <v>10</v>
      </c>
      <c r="K59" s="189">
        <f>$F$45*$G$56*J59</f>
        <v>0.73499999999999999</v>
      </c>
      <c r="L59" s="52">
        <f t="shared" si="2"/>
        <v>4</v>
      </c>
    </row>
    <row r="60" spans="1:12" ht="26.1" customHeight="1" x14ac:dyDescent="0.2">
      <c r="A60" s="284" t="s">
        <v>296</v>
      </c>
      <c r="B60" s="253" t="s">
        <v>34</v>
      </c>
      <c r="C60" s="254" t="s">
        <v>125</v>
      </c>
      <c r="D60" s="238" t="s">
        <v>408</v>
      </c>
      <c r="E60" s="238" t="s">
        <v>409</v>
      </c>
      <c r="F60" s="276"/>
      <c r="G60" s="245">
        <v>5.5E-2</v>
      </c>
      <c r="H60" s="13">
        <v>1</v>
      </c>
      <c r="I60" s="187" t="s">
        <v>47</v>
      </c>
      <c r="J60" s="8">
        <v>1</v>
      </c>
      <c r="K60" s="189">
        <f>$F$45*$G$60*J60</f>
        <v>3.85E-2</v>
      </c>
      <c r="L60" s="52">
        <f t="shared" si="2"/>
        <v>1</v>
      </c>
    </row>
    <row r="61" spans="1:12" ht="24" customHeight="1" x14ac:dyDescent="0.2">
      <c r="A61" s="284"/>
      <c r="B61" s="253"/>
      <c r="C61" s="254"/>
      <c r="D61" s="244"/>
      <c r="E61" s="244"/>
      <c r="F61" s="276"/>
      <c r="G61" s="245"/>
      <c r="H61" s="13">
        <v>2</v>
      </c>
      <c r="I61" s="187" t="s">
        <v>388</v>
      </c>
      <c r="J61" s="8">
        <v>10</v>
      </c>
      <c r="K61" s="189">
        <f>$F$45*$G$60*J61</f>
        <v>0.38500000000000001</v>
      </c>
      <c r="L61" s="52">
        <f t="shared" si="2"/>
        <v>2</v>
      </c>
    </row>
    <row r="62" spans="1:12" ht="21.6" customHeight="1" x14ac:dyDescent="0.2">
      <c r="A62" s="284"/>
      <c r="B62" s="253"/>
      <c r="C62" s="254"/>
      <c r="D62" s="244"/>
      <c r="E62" s="244"/>
      <c r="F62" s="276"/>
      <c r="G62" s="245"/>
      <c r="H62" s="13">
        <v>3</v>
      </c>
      <c r="I62" s="187" t="s">
        <v>389</v>
      </c>
      <c r="J62" s="8">
        <v>20</v>
      </c>
      <c r="K62" s="189">
        <f>$F$45*$G$60*J62</f>
        <v>0.77</v>
      </c>
      <c r="L62" s="52">
        <f t="shared" si="2"/>
        <v>3</v>
      </c>
    </row>
    <row r="63" spans="1:12" ht="26.85" customHeight="1" x14ac:dyDescent="0.2">
      <c r="A63" s="284"/>
      <c r="B63" s="253"/>
      <c r="C63" s="254"/>
      <c r="D63" s="244"/>
      <c r="E63" s="244"/>
      <c r="F63" s="276"/>
      <c r="G63" s="245"/>
      <c r="H63" s="13">
        <v>4</v>
      </c>
      <c r="I63" s="188" t="s">
        <v>48</v>
      </c>
      <c r="J63" s="8">
        <v>10</v>
      </c>
      <c r="K63" s="189">
        <f>$F$45*$G$60*J63</f>
        <v>0.38500000000000001</v>
      </c>
      <c r="L63" s="52">
        <f t="shared" si="2"/>
        <v>4</v>
      </c>
    </row>
    <row r="64" spans="1:12" ht="20.100000000000001" customHeight="1" x14ac:dyDescent="0.2">
      <c r="A64" s="284" t="s">
        <v>296</v>
      </c>
      <c r="B64" s="253" t="s">
        <v>35</v>
      </c>
      <c r="C64" s="254" t="s">
        <v>42</v>
      </c>
      <c r="D64" s="238" t="s">
        <v>410</v>
      </c>
      <c r="E64" s="238" t="s">
        <v>411</v>
      </c>
      <c r="F64" s="276"/>
      <c r="G64" s="245">
        <v>0.155</v>
      </c>
      <c r="H64" s="13">
        <v>1</v>
      </c>
      <c r="I64" s="14" t="s">
        <v>325</v>
      </c>
      <c r="J64" s="8">
        <v>1</v>
      </c>
      <c r="K64" s="189">
        <f>$F$45*$G$64*J64</f>
        <v>0.1085</v>
      </c>
      <c r="L64" s="52">
        <f t="shared" si="2"/>
        <v>1</v>
      </c>
    </row>
    <row r="65" spans="1:12" ht="26.1" customHeight="1" x14ac:dyDescent="0.2">
      <c r="A65" s="284"/>
      <c r="B65" s="253"/>
      <c r="C65" s="254"/>
      <c r="D65" s="244"/>
      <c r="E65" s="244"/>
      <c r="F65" s="276"/>
      <c r="G65" s="245"/>
      <c r="H65" s="13">
        <v>2</v>
      </c>
      <c r="I65" s="14" t="s">
        <v>326</v>
      </c>
      <c r="J65" s="8">
        <v>8</v>
      </c>
      <c r="K65" s="189">
        <f>$F$45*$G$64*J65</f>
        <v>0.86799999999999999</v>
      </c>
      <c r="L65" s="52">
        <f t="shared" si="2"/>
        <v>2</v>
      </c>
    </row>
    <row r="66" spans="1:12" ht="24" customHeight="1" x14ac:dyDescent="0.2">
      <c r="A66" s="284"/>
      <c r="B66" s="253"/>
      <c r="C66" s="254"/>
      <c r="D66" s="244"/>
      <c r="E66" s="244"/>
      <c r="F66" s="276"/>
      <c r="G66" s="245"/>
      <c r="H66" s="13">
        <v>3</v>
      </c>
      <c r="I66" s="14" t="s">
        <v>327</v>
      </c>
      <c r="J66" s="8">
        <v>20</v>
      </c>
      <c r="K66" s="189">
        <f>$F$45*$G$64*J66</f>
        <v>2.17</v>
      </c>
      <c r="L66" s="52">
        <f t="shared" si="2"/>
        <v>3</v>
      </c>
    </row>
    <row r="67" spans="1:12" ht="24.6" customHeight="1" x14ac:dyDescent="0.2">
      <c r="A67" s="284"/>
      <c r="B67" s="253"/>
      <c r="C67" s="254"/>
      <c r="D67" s="244"/>
      <c r="E67" s="244"/>
      <c r="F67" s="276"/>
      <c r="G67" s="245"/>
      <c r="H67" s="13">
        <v>4</v>
      </c>
      <c r="I67" s="21" t="s">
        <v>48</v>
      </c>
      <c r="J67" s="8">
        <v>10</v>
      </c>
      <c r="K67" s="189">
        <f>$F$45*$G$64*J67</f>
        <v>1.085</v>
      </c>
      <c r="L67" s="52">
        <f t="shared" si="2"/>
        <v>4</v>
      </c>
    </row>
    <row r="68" spans="1:12" ht="35.85" customHeight="1" x14ac:dyDescent="0.2">
      <c r="A68" s="284" t="s">
        <v>296</v>
      </c>
      <c r="B68" s="253" t="s">
        <v>36</v>
      </c>
      <c r="C68" s="254" t="s">
        <v>41</v>
      </c>
      <c r="D68" s="238" t="s">
        <v>412</v>
      </c>
      <c r="E68" s="238" t="s">
        <v>411</v>
      </c>
      <c r="F68" s="276"/>
      <c r="G68" s="245">
        <v>0.105</v>
      </c>
      <c r="H68" s="13">
        <v>1</v>
      </c>
      <c r="I68" s="14" t="s">
        <v>131</v>
      </c>
      <c r="J68" s="8">
        <v>5</v>
      </c>
      <c r="K68" s="189">
        <f>$F$45*$G$68*J68</f>
        <v>0.36749999999999999</v>
      </c>
      <c r="L68" s="52">
        <f t="shared" si="2"/>
        <v>1</v>
      </c>
    </row>
    <row r="69" spans="1:12" ht="35.85" customHeight="1" x14ac:dyDescent="0.2">
      <c r="A69" s="284"/>
      <c r="B69" s="253"/>
      <c r="C69" s="254"/>
      <c r="D69" s="238"/>
      <c r="E69" s="238"/>
      <c r="F69" s="276"/>
      <c r="G69" s="245"/>
      <c r="H69" s="13">
        <v>2</v>
      </c>
      <c r="I69" s="14" t="s">
        <v>132</v>
      </c>
      <c r="J69" s="8">
        <v>10</v>
      </c>
      <c r="K69" s="189">
        <f>$F$45*$G$68*J69</f>
        <v>0.73499999999999999</v>
      </c>
      <c r="L69" s="52">
        <f t="shared" si="2"/>
        <v>2</v>
      </c>
    </row>
    <row r="70" spans="1:12" ht="35.85" customHeight="1" x14ac:dyDescent="0.2">
      <c r="A70" s="284"/>
      <c r="B70" s="253"/>
      <c r="C70" s="254"/>
      <c r="D70" s="244"/>
      <c r="E70" s="244"/>
      <c r="F70" s="276"/>
      <c r="G70" s="245"/>
      <c r="H70" s="13">
        <v>3</v>
      </c>
      <c r="I70" s="14" t="s">
        <v>133</v>
      </c>
      <c r="J70" s="8">
        <v>20</v>
      </c>
      <c r="K70" s="189">
        <f>$F$45*$G$68*J70</f>
        <v>1.47</v>
      </c>
      <c r="L70" s="52">
        <f t="shared" si="2"/>
        <v>3</v>
      </c>
    </row>
    <row r="71" spans="1:12" ht="35.85" customHeight="1" x14ac:dyDescent="0.2">
      <c r="A71" s="284"/>
      <c r="B71" s="253"/>
      <c r="C71" s="254"/>
      <c r="D71" s="244"/>
      <c r="E71" s="244"/>
      <c r="F71" s="276"/>
      <c r="G71" s="245"/>
      <c r="H71" s="13">
        <v>4</v>
      </c>
      <c r="I71" s="21" t="s">
        <v>48</v>
      </c>
      <c r="J71" s="8">
        <v>10</v>
      </c>
      <c r="K71" s="189">
        <f>$F$45*$G$68*J71</f>
        <v>0.73499999999999999</v>
      </c>
      <c r="L71" s="52">
        <f t="shared" si="2"/>
        <v>4</v>
      </c>
    </row>
    <row r="72" spans="1:12" ht="14.85" customHeight="1" x14ac:dyDescent="0.2">
      <c r="A72" s="94"/>
      <c r="B72" s="251" t="s">
        <v>38</v>
      </c>
      <c r="C72" s="251"/>
      <c r="D72" s="251"/>
      <c r="E72" s="252"/>
      <c r="F72" s="276"/>
      <c r="G72" s="15"/>
      <c r="H72" s="16"/>
      <c r="I72" s="16"/>
      <c r="J72" s="16"/>
      <c r="K72" s="30"/>
      <c r="L72" s="52"/>
    </row>
    <row r="73" spans="1:12" ht="20.100000000000001" customHeight="1" x14ac:dyDescent="0.2">
      <c r="A73" s="284" t="s">
        <v>297</v>
      </c>
      <c r="B73" s="253" t="s">
        <v>37</v>
      </c>
      <c r="C73" s="254" t="s">
        <v>126</v>
      </c>
      <c r="D73" s="238" t="s">
        <v>413</v>
      </c>
      <c r="E73" s="238" t="s">
        <v>379</v>
      </c>
      <c r="F73" s="276"/>
      <c r="G73" s="245">
        <v>0.105</v>
      </c>
      <c r="H73" s="13">
        <v>1</v>
      </c>
      <c r="I73" s="14" t="s">
        <v>128</v>
      </c>
      <c r="J73" s="8">
        <v>1</v>
      </c>
      <c r="K73" s="189">
        <f>$F$45*$G$73*J73</f>
        <v>7.3499999999999996E-2</v>
      </c>
      <c r="L73" s="52">
        <f t="shared" ref="L73:L76" si="3">H73</f>
        <v>1</v>
      </c>
    </row>
    <row r="74" spans="1:12" ht="23.85" customHeight="1" x14ac:dyDescent="0.2">
      <c r="A74" s="284"/>
      <c r="B74" s="253"/>
      <c r="C74" s="254"/>
      <c r="D74" s="238"/>
      <c r="E74" s="238"/>
      <c r="F74" s="276"/>
      <c r="G74" s="245"/>
      <c r="H74" s="13">
        <v>2</v>
      </c>
      <c r="I74" s="14" t="s">
        <v>127</v>
      </c>
      <c r="J74" s="8">
        <v>10</v>
      </c>
      <c r="K74" s="189">
        <f>$F$45*$G$73*J74</f>
        <v>0.73499999999999999</v>
      </c>
      <c r="L74" s="52">
        <f t="shared" si="3"/>
        <v>2</v>
      </c>
    </row>
    <row r="75" spans="1:12" ht="20.85" customHeight="1" x14ac:dyDescent="0.2">
      <c r="A75" s="284"/>
      <c r="B75" s="253"/>
      <c r="C75" s="254"/>
      <c r="D75" s="244"/>
      <c r="E75" s="244"/>
      <c r="F75" s="276"/>
      <c r="G75" s="245"/>
      <c r="H75" s="13">
        <v>3</v>
      </c>
      <c r="I75" s="14" t="s">
        <v>129</v>
      </c>
      <c r="J75" s="8">
        <v>20</v>
      </c>
      <c r="K75" s="189">
        <f>$F$45*$G$73*J75</f>
        <v>1.47</v>
      </c>
      <c r="L75" s="52">
        <f t="shared" si="3"/>
        <v>3</v>
      </c>
    </row>
    <row r="76" spans="1:12" ht="26.1" customHeight="1" x14ac:dyDescent="0.2">
      <c r="A76" s="284"/>
      <c r="B76" s="253"/>
      <c r="C76" s="254"/>
      <c r="D76" s="244"/>
      <c r="E76" s="244"/>
      <c r="F76" s="276"/>
      <c r="G76" s="245"/>
      <c r="H76" s="13">
        <v>4</v>
      </c>
      <c r="I76" s="21" t="s">
        <v>48</v>
      </c>
      <c r="J76" s="8">
        <v>10</v>
      </c>
      <c r="K76" s="189">
        <f>$F$45*$G$73*J76</f>
        <v>0.73499999999999999</v>
      </c>
      <c r="L76" s="52">
        <f t="shared" si="3"/>
        <v>4</v>
      </c>
    </row>
    <row r="77" spans="1:12" ht="12.6" customHeight="1" x14ac:dyDescent="0.2">
      <c r="A77" s="94"/>
      <c r="B77" s="266" t="s">
        <v>223</v>
      </c>
      <c r="C77" s="266"/>
      <c r="D77" s="266"/>
      <c r="E77" s="267"/>
      <c r="F77" s="276"/>
      <c r="G77" s="15"/>
      <c r="H77" s="16"/>
      <c r="I77" s="16"/>
      <c r="J77" s="16"/>
      <c r="K77" s="30"/>
      <c r="L77" s="52"/>
    </row>
    <row r="78" spans="1:12" ht="23.1" customHeight="1" x14ac:dyDescent="0.2">
      <c r="A78" s="284" t="s">
        <v>297</v>
      </c>
      <c r="B78" s="253" t="s">
        <v>39</v>
      </c>
      <c r="C78" s="254" t="s">
        <v>43</v>
      </c>
      <c r="D78" s="238" t="s">
        <v>50</v>
      </c>
      <c r="E78" s="238" t="s">
        <v>379</v>
      </c>
      <c r="F78" s="276"/>
      <c r="G78" s="245">
        <v>0.105</v>
      </c>
      <c r="H78" s="13">
        <v>1</v>
      </c>
      <c r="I78" s="14" t="s">
        <v>44</v>
      </c>
      <c r="J78" s="8">
        <v>1</v>
      </c>
      <c r="K78" s="189">
        <f>$F$45*$G$78*J78</f>
        <v>7.3499999999999996E-2</v>
      </c>
      <c r="L78" s="52">
        <f t="shared" ref="L78:L81" si="4">H78</f>
        <v>1</v>
      </c>
    </row>
    <row r="79" spans="1:12" ht="23.1" customHeight="1" x14ac:dyDescent="0.2">
      <c r="A79" s="284"/>
      <c r="B79" s="253"/>
      <c r="C79" s="254"/>
      <c r="D79" s="244"/>
      <c r="E79" s="244"/>
      <c r="F79" s="276"/>
      <c r="G79" s="245"/>
      <c r="H79" s="13">
        <v>2</v>
      </c>
      <c r="I79" s="14" t="s">
        <v>99</v>
      </c>
      <c r="J79" s="8">
        <v>10</v>
      </c>
      <c r="K79" s="189">
        <f>$F$45*$G$78*J79</f>
        <v>0.73499999999999999</v>
      </c>
      <c r="L79" s="52">
        <f t="shared" si="4"/>
        <v>2</v>
      </c>
    </row>
    <row r="80" spans="1:12" ht="23.1" customHeight="1" x14ac:dyDescent="0.2">
      <c r="A80" s="284"/>
      <c r="B80" s="253"/>
      <c r="C80" s="254"/>
      <c r="D80" s="244"/>
      <c r="E80" s="244"/>
      <c r="F80" s="276"/>
      <c r="G80" s="245"/>
      <c r="H80" s="13">
        <v>3</v>
      </c>
      <c r="I80" s="14" t="s">
        <v>100</v>
      </c>
      <c r="J80" s="8">
        <v>20</v>
      </c>
      <c r="K80" s="189">
        <f>$F$45*$G$78*J80</f>
        <v>1.47</v>
      </c>
      <c r="L80" s="52">
        <f t="shared" si="4"/>
        <v>3</v>
      </c>
    </row>
    <row r="81" spans="1:12" ht="23.1" customHeight="1" x14ac:dyDescent="0.2">
      <c r="A81" s="284"/>
      <c r="B81" s="253"/>
      <c r="C81" s="254"/>
      <c r="D81" s="244"/>
      <c r="E81" s="244"/>
      <c r="F81" s="276"/>
      <c r="G81" s="245"/>
      <c r="H81" s="13">
        <v>4</v>
      </c>
      <c r="I81" s="21" t="s">
        <v>48</v>
      </c>
      <c r="J81" s="8">
        <v>10</v>
      </c>
      <c r="K81" s="189">
        <f>$F$45*$G$78*J81</f>
        <v>0.73499999999999999</v>
      </c>
      <c r="L81" s="52">
        <f t="shared" si="4"/>
        <v>4</v>
      </c>
    </row>
    <row r="82" spans="1:12" ht="14.85" customHeight="1" x14ac:dyDescent="0.2">
      <c r="A82" s="94"/>
      <c r="B82" s="251" t="s">
        <v>45</v>
      </c>
      <c r="C82" s="251"/>
      <c r="D82" s="251"/>
      <c r="E82" s="252"/>
      <c r="F82" s="276"/>
      <c r="G82" s="15"/>
      <c r="H82" s="16"/>
      <c r="I82" s="16"/>
      <c r="J82" s="16"/>
      <c r="K82" s="30"/>
      <c r="L82" s="52"/>
    </row>
    <row r="83" spans="1:12" ht="41.25" customHeight="1" x14ac:dyDescent="0.2">
      <c r="A83" s="284" t="s">
        <v>297</v>
      </c>
      <c r="B83" s="253" t="s">
        <v>40</v>
      </c>
      <c r="C83" s="254" t="s">
        <v>46</v>
      </c>
      <c r="D83" s="238" t="s">
        <v>130</v>
      </c>
      <c r="E83" s="238" t="s">
        <v>379</v>
      </c>
      <c r="F83" s="276"/>
      <c r="G83" s="245">
        <v>0.105</v>
      </c>
      <c r="H83" s="13">
        <v>1</v>
      </c>
      <c r="I83" s="14" t="s">
        <v>135</v>
      </c>
      <c r="J83" s="8">
        <v>1</v>
      </c>
      <c r="K83" s="189">
        <f>$F$45*$G$83*J83</f>
        <v>7.3499999999999996E-2</v>
      </c>
      <c r="L83" s="52">
        <f t="shared" ref="L83:L86" si="5">H83</f>
        <v>1</v>
      </c>
    </row>
    <row r="84" spans="1:12" ht="41.85" customHeight="1" x14ac:dyDescent="0.2">
      <c r="A84" s="284"/>
      <c r="B84" s="253"/>
      <c r="C84" s="254"/>
      <c r="D84" s="244"/>
      <c r="E84" s="244"/>
      <c r="F84" s="276"/>
      <c r="G84" s="245"/>
      <c r="H84" s="13">
        <v>2</v>
      </c>
      <c r="I84" s="14" t="s">
        <v>145</v>
      </c>
      <c r="J84" s="8">
        <v>10</v>
      </c>
      <c r="K84" s="189">
        <f>$F$45*$G$83*J84</f>
        <v>0.73499999999999999</v>
      </c>
      <c r="L84" s="52">
        <f t="shared" si="5"/>
        <v>2</v>
      </c>
    </row>
    <row r="85" spans="1:12" ht="41.85" customHeight="1" x14ac:dyDescent="0.2">
      <c r="A85" s="284"/>
      <c r="B85" s="253"/>
      <c r="C85" s="254"/>
      <c r="D85" s="244"/>
      <c r="E85" s="244"/>
      <c r="F85" s="276"/>
      <c r="G85" s="245"/>
      <c r="H85" s="13">
        <v>3</v>
      </c>
      <c r="I85" s="14" t="s">
        <v>134</v>
      </c>
      <c r="J85" s="8">
        <v>20</v>
      </c>
      <c r="K85" s="189">
        <f>$F$45*$G$83*J85</f>
        <v>1.47</v>
      </c>
      <c r="L85" s="52">
        <f t="shared" si="5"/>
        <v>3</v>
      </c>
    </row>
    <row r="86" spans="1:12" x14ac:dyDescent="0.2">
      <c r="A86" s="284"/>
      <c r="B86" s="253"/>
      <c r="C86" s="254"/>
      <c r="D86" s="244"/>
      <c r="E86" s="244"/>
      <c r="F86" s="277"/>
      <c r="G86" s="245"/>
      <c r="H86" s="13">
        <v>4</v>
      </c>
      <c r="I86" s="21" t="s">
        <v>48</v>
      </c>
      <c r="J86" s="8">
        <v>10</v>
      </c>
      <c r="K86" s="189">
        <f>$F$45*$G$83*J86</f>
        <v>0.73499999999999999</v>
      </c>
      <c r="L86" s="52">
        <f t="shared" si="5"/>
        <v>4</v>
      </c>
    </row>
    <row r="87" spans="1:12" x14ac:dyDescent="0.2">
      <c r="A87" s="93"/>
      <c r="B87" s="249" t="s">
        <v>155</v>
      </c>
      <c r="C87" s="249"/>
      <c r="D87" s="249"/>
      <c r="E87" s="249"/>
      <c r="F87" s="9"/>
      <c r="G87" s="10"/>
      <c r="H87" s="10"/>
      <c r="I87" s="10"/>
      <c r="J87" s="10"/>
      <c r="K87" s="29"/>
    </row>
    <row r="88" spans="1:12" x14ac:dyDescent="0.2">
      <c r="A88" s="94"/>
      <c r="B88" s="266" t="s">
        <v>378</v>
      </c>
      <c r="C88" s="266"/>
      <c r="D88" s="266"/>
      <c r="E88" s="267"/>
      <c r="F88" s="11"/>
      <c r="G88" s="12"/>
      <c r="H88" s="12"/>
      <c r="I88" s="12"/>
      <c r="J88" s="12"/>
      <c r="K88" s="30"/>
    </row>
    <row r="89" spans="1:12" ht="89.25" customHeight="1" x14ac:dyDescent="0.2">
      <c r="A89" s="284" t="s">
        <v>296</v>
      </c>
      <c r="B89" s="253" t="s">
        <v>365</v>
      </c>
      <c r="C89" s="254" t="s">
        <v>366</v>
      </c>
      <c r="D89" s="243" t="s">
        <v>390</v>
      </c>
      <c r="E89" s="279" t="s">
        <v>367</v>
      </c>
      <c r="F89" s="282" t="s">
        <v>151</v>
      </c>
      <c r="G89" s="245" t="s">
        <v>151</v>
      </c>
      <c r="H89" s="13" t="s">
        <v>151</v>
      </c>
      <c r="I89" s="14" t="s">
        <v>153</v>
      </c>
      <c r="J89" s="8" t="s">
        <v>151</v>
      </c>
      <c r="K89" s="190">
        <v>1</v>
      </c>
    </row>
    <row r="90" spans="1:12" ht="109.5" customHeight="1" x14ac:dyDescent="0.2">
      <c r="A90" s="284"/>
      <c r="B90" s="253"/>
      <c r="C90" s="254"/>
      <c r="D90" s="281"/>
      <c r="E90" s="254"/>
      <c r="F90" s="283"/>
      <c r="G90" s="245"/>
      <c r="H90" s="13" t="s">
        <v>151</v>
      </c>
      <c r="I90" s="14" t="s">
        <v>152</v>
      </c>
      <c r="J90" s="8" t="s">
        <v>151</v>
      </c>
      <c r="K90" s="190">
        <v>0</v>
      </c>
    </row>
    <row r="91" spans="1:12" ht="30.6" customHeight="1" x14ac:dyDescent="0.2">
      <c r="A91" s="284" t="s">
        <v>296</v>
      </c>
      <c r="B91" s="253" t="s">
        <v>149</v>
      </c>
      <c r="C91" s="254" t="s">
        <v>168</v>
      </c>
      <c r="D91" s="246" t="s">
        <v>391</v>
      </c>
      <c r="E91" s="279" t="s">
        <v>171</v>
      </c>
      <c r="F91" s="283"/>
      <c r="G91" s="245" t="s">
        <v>151</v>
      </c>
      <c r="H91" s="13" t="s">
        <v>151</v>
      </c>
      <c r="I91" s="14" t="s">
        <v>152</v>
      </c>
      <c r="J91" s="8" t="s">
        <v>151</v>
      </c>
      <c r="K91" s="31">
        <v>0</v>
      </c>
    </row>
    <row r="92" spans="1:12" ht="36" customHeight="1" x14ac:dyDescent="0.2">
      <c r="A92" s="284"/>
      <c r="B92" s="253"/>
      <c r="C92" s="254"/>
      <c r="D92" s="248"/>
      <c r="E92" s="254"/>
      <c r="F92" s="283"/>
      <c r="G92" s="245"/>
      <c r="H92" s="13" t="s">
        <v>151</v>
      </c>
      <c r="I92" s="14" t="s">
        <v>153</v>
      </c>
      <c r="J92" s="8" t="s">
        <v>151</v>
      </c>
      <c r="K92" s="31">
        <v>1</v>
      </c>
    </row>
    <row r="93" spans="1:12" ht="29.1" customHeight="1" x14ac:dyDescent="0.2">
      <c r="A93" s="284" t="s">
        <v>296</v>
      </c>
      <c r="B93" s="253" t="s">
        <v>150</v>
      </c>
      <c r="C93" s="254" t="s">
        <v>169</v>
      </c>
      <c r="D93" s="244" t="s">
        <v>392</v>
      </c>
      <c r="E93" s="279" t="s">
        <v>171</v>
      </c>
      <c r="F93" s="283"/>
      <c r="G93" s="245" t="s">
        <v>151</v>
      </c>
      <c r="H93" s="13" t="s">
        <v>151</v>
      </c>
      <c r="I93" s="14" t="s">
        <v>152</v>
      </c>
      <c r="J93" s="8" t="s">
        <v>151</v>
      </c>
      <c r="K93" s="31">
        <v>0</v>
      </c>
    </row>
    <row r="94" spans="1:12" ht="36" customHeight="1" x14ac:dyDescent="0.2">
      <c r="A94" s="284"/>
      <c r="B94" s="253"/>
      <c r="C94" s="254"/>
      <c r="D94" s="244"/>
      <c r="E94" s="254"/>
      <c r="F94" s="283"/>
      <c r="G94" s="245"/>
      <c r="H94" s="13" t="s">
        <v>151</v>
      </c>
      <c r="I94" s="14" t="s">
        <v>153</v>
      </c>
      <c r="J94" s="8" t="s">
        <v>151</v>
      </c>
      <c r="K94" s="31">
        <v>1</v>
      </c>
    </row>
    <row r="95" spans="1:12" ht="31.35" customHeight="1" x14ac:dyDescent="0.2">
      <c r="A95" s="284" t="s">
        <v>296</v>
      </c>
      <c r="B95" s="253" t="s">
        <v>167</v>
      </c>
      <c r="C95" s="254" t="s">
        <v>146</v>
      </c>
      <c r="D95" s="243" t="s">
        <v>154</v>
      </c>
      <c r="E95" s="279" t="s">
        <v>119</v>
      </c>
      <c r="F95" s="283"/>
      <c r="G95" s="245" t="s">
        <v>151</v>
      </c>
      <c r="H95" s="13" t="s">
        <v>151</v>
      </c>
      <c r="I95" s="14" t="s">
        <v>147</v>
      </c>
      <c r="J95" s="8" t="s">
        <v>151</v>
      </c>
      <c r="K95" s="31">
        <v>0</v>
      </c>
    </row>
    <row r="96" spans="1:12" ht="31.35" customHeight="1" x14ac:dyDescent="0.2">
      <c r="A96" s="284"/>
      <c r="B96" s="253"/>
      <c r="C96" s="254"/>
      <c r="D96" s="280"/>
      <c r="E96" s="279"/>
      <c r="F96" s="283"/>
      <c r="G96" s="245"/>
      <c r="H96" s="13"/>
      <c r="I96" s="14" t="s">
        <v>437</v>
      </c>
      <c r="J96" s="8" t="s">
        <v>151</v>
      </c>
      <c r="K96" s="190">
        <v>0</v>
      </c>
    </row>
    <row r="97" spans="1:11" ht="26.1" customHeight="1" x14ac:dyDescent="0.2">
      <c r="A97" s="284"/>
      <c r="B97" s="253"/>
      <c r="C97" s="254"/>
      <c r="D97" s="281"/>
      <c r="E97" s="279"/>
      <c r="F97" s="283"/>
      <c r="G97" s="245"/>
      <c r="H97" s="13" t="s">
        <v>151</v>
      </c>
      <c r="I97" s="14" t="s">
        <v>148</v>
      </c>
      <c r="J97" s="8" t="s">
        <v>151</v>
      </c>
      <c r="K97" s="31">
        <v>1</v>
      </c>
    </row>
    <row r="98" spans="1:11" ht="68.099999999999994" customHeight="1" x14ac:dyDescent="0.2">
      <c r="A98" s="284" t="s">
        <v>296</v>
      </c>
      <c r="B98" s="253" t="s">
        <v>174</v>
      </c>
      <c r="C98" s="254" t="s">
        <v>175</v>
      </c>
      <c r="D98" s="279" t="s">
        <v>436</v>
      </c>
      <c r="E98" s="279" t="s">
        <v>176</v>
      </c>
      <c r="F98" s="283"/>
      <c r="G98" s="245" t="s">
        <v>151</v>
      </c>
      <c r="H98" s="13" t="s">
        <v>151</v>
      </c>
      <c r="I98" s="14" t="s">
        <v>152</v>
      </c>
      <c r="J98" s="8" t="s">
        <v>151</v>
      </c>
      <c r="K98" s="31">
        <v>0</v>
      </c>
    </row>
    <row r="99" spans="1:11" ht="176.25" customHeight="1" x14ac:dyDescent="0.2">
      <c r="A99" s="284"/>
      <c r="B99" s="253"/>
      <c r="C99" s="254"/>
      <c r="D99" s="279"/>
      <c r="E99" s="279"/>
      <c r="F99" s="283"/>
      <c r="G99" s="245"/>
      <c r="H99" s="13" t="s">
        <v>151</v>
      </c>
      <c r="I99" s="14" t="s">
        <v>153</v>
      </c>
      <c r="J99" s="8" t="s">
        <v>151</v>
      </c>
      <c r="K99" s="31">
        <v>1</v>
      </c>
    </row>
    <row r="100" spans="1:11" x14ac:dyDescent="0.2">
      <c r="D100" s="6"/>
    </row>
    <row r="101" spans="1:11" x14ac:dyDescent="0.2">
      <c r="B101" s="24" t="s">
        <v>1</v>
      </c>
      <c r="C101" s="25" t="s">
        <v>2</v>
      </c>
      <c r="D101" s="5"/>
    </row>
    <row r="102" spans="1:11" x14ac:dyDescent="0.2">
      <c r="B102" s="5"/>
      <c r="C102" s="25" t="s">
        <v>3</v>
      </c>
      <c r="D102" s="5"/>
    </row>
    <row r="103" spans="1:11" x14ac:dyDescent="0.2">
      <c r="B103" s="5"/>
      <c r="C103" s="25" t="s">
        <v>4</v>
      </c>
    </row>
    <row r="104" spans="1:11" x14ac:dyDescent="0.2">
      <c r="C104" s="278" t="s">
        <v>5</v>
      </c>
      <c r="D104" s="278"/>
    </row>
    <row r="105" spans="1:11" x14ac:dyDescent="0.2">
      <c r="C105" s="25" t="s">
        <v>156</v>
      </c>
    </row>
    <row r="106" spans="1:11" x14ac:dyDescent="0.2">
      <c r="C106" s="25" t="s">
        <v>157</v>
      </c>
    </row>
    <row r="108" spans="1:11" x14ac:dyDescent="0.2">
      <c r="C108" s="57" t="s">
        <v>296</v>
      </c>
    </row>
    <row r="109" spans="1:11" x14ac:dyDescent="0.2">
      <c r="C109" s="57" t="s">
        <v>297</v>
      </c>
    </row>
    <row r="113" spans="2:4" x14ac:dyDescent="0.2">
      <c r="B113" s="24"/>
      <c r="C113" s="25"/>
    </row>
    <row r="114" spans="2:4" x14ac:dyDescent="0.2">
      <c r="B114" s="5"/>
      <c r="C114" s="25"/>
      <c r="D114" s="5"/>
    </row>
    <row r="115" spans="2:4" x14ac:dyDescent="0.2">
      <c r="B115" s="5"/>
      <c r="C115" s="25"/>
      <c r="D115" s="5"/>
    </row>
    <row r="116" spans="2:4" x14ac:dyDescent="0.2">
      <c r="B116" s="5"/>
      <c r="C116" s="278"/>
      <c r="D116" s="278"/>
    </row>
  </sheetData>
  <sheetProtection algorithmName="SHA-512" hashValue="3CV8WmO8ILGVxuzbylUifZiK1ve1phvYBQhuqnpFd6+kuQgdqTFhNuuS5xTAS/lRYT+r4y0SvgR/5XT66pBr9Q==" saltValue="VOsEnRSw9eVYGBRAtF6zGA==" spinCount="100000" sheet="1" formatColumns="0" formatRows="0"/>
  <mergeCells count="182">
    <mergeCell ref="A95:A97"/>
    <mergeCell ref="A98:A99"/>
    <mergeCell ref="A11:A12"/>
    <mergeCell ref="A13:A14"/>
    <mergeCell ref="A24:A25"/>
    <mergeCell ref="A15:A17"/>
    <mergeCell ref="A41:A42"/>
    <mergeCell ref="A38:A40"/>
    <mergeCell ref="A52:A55"/>
    <mergeCell ref="A56:A59"/>
    <mergeCell ref="A60:A63"/>
    <mergeCell ref="A64:A67"/>
    <mergeCell ref="A68:A71"/>
    <mergeCell ref="A73:A76"/>
    <mergeCell ref="A78:A81"/>
    <mergeCell ref="A83:A86"/>
    <mergeCell ref="A91:A92"/>
    <mergeCell ref="A93:A94"/>
    <mergeCell ref="A89:A90"/>
    <mergeCell ref="A8:A10"/>
    <mergeCell ref="A18:A20"/>
    <mergeCell ref="A21:A23"/>
    <mergeCell ref="A26:A28"/>
    <mergeCell ref="A29:A31"/>
    <mergeCell ref="A32:A34"/>
    <mergeCell ref="A35:A37"/>
    <mergeCell ref="A45:A47"/>
    <mergeCell ref="A48:A51"/>
    <mergeCell ref="B45:B47"/>
    <mergeCell ref="E83:E86"/>
    <mergeCell ref="B78:B81"/>
    <mergeCell ref="B83:B86"/>
    <mergeCell ref="C83:C86"/>
    <mergeCell ref="C68:C71"/>
    <mergeCell ref="D68:D71"/>
    <mergeCell ref="G60:G63"/>
    <mergeCell ref="G52:G55"/>
    <mergeCell ref="G48:G51"/>
    <mergeCell ref="B68:B71"/>
    <mergeCell ref="B56:B59"/>
    <mergeCell ref="B48:B51"/>
    <mergeCell ref="B52:B55"/>
    <mergeCell ref="B60:B63"/>
    <mergeCell ref="G98:G99"/>
    <mergeCell ref="G95:G97"/>
    <mergeCell ref="F45:F86"/>
    <mergeCell ref="C104:D104"/>
    <mergeCell ref="G91:G92"/>
    <mergeCell ref="G93:G94"/>
    <mergeCell ref="E45:E47"/>
    <mergeCell ref="G45:G47"/>
    <mergeCell ref="C78:C81"/>
    <mergeCell ref="D78:D81"/>
    <mergeCell ref="C56:C59"/>
    <mergeCell ref="D56:D59"/>
    <mergeCell ref="C52:C55"/>
    <mergeCell ref="D52:D55"/>
    <mergeCell ref="D48:D51"/>
    <mergeCell ref="C89:C90"/>
    <mergeCell ref="D89:D90"/>
    <mergeCell ref="E89:E90"/>
    <mergeCell ref="F89:F99"/>
    <mergeCell ref="G89:G90"/>
    <mergeCell ref="C116:D116"/>
    <mergeCell ref="B87:E87"/>
    <mergeCell ref="B88:E88"/>
    <mergeCell ref="B91:B92"/>
    <mergeCell ref="C91:C92"/>
    <mergeCell ref="D91:D92"/>
    <mergeCell ref="E91:E92"/>
    <mergeCell ref="B95:B97"/>
    <mergeCell ref="C95:C97"/>
    <mergeCell ref="D95:D97"/>
    <mergeCell ref="E95:E97"/>
    <mergeCell ref="B93:B94"/>
    <mergeCell ref="C93:C94"/>
    <mergeCell ref="D93:D94"/>
    <mergeCell ref="E93:E94"/>
    <mergeCell ref="B98:B99"/>
    <mergeCell ref="C98:C99"/>
    <mergeCell ref="D98:D99"/>
    <mergeCell ref="E98:E99"/>
    <mergeCell ref="B89:B90"/>
    <mergeCell ref="B15:B17"/>
    <mergeCell ref="C15:C17"/>
    <mergeCell ref="D15:D17"/>
    <mergeCell ref="G15:G17"/>
    <mergeCell ref="E13:E14"/>
    <mergeCell ref="E15:E17"/>
    <mergeCell ref="C13:C14"/>
    <mergeCell ref="D13:D14"/>
    <mergeCell ref="E8:E10"/>
    <mergeCell ref="B8:B10"/>
    <mergeCell ref="C8:C10"/>
    <mergeCell ref="B13:B14"/>
    <mergeCell ref="B24:B25"/>
    <mergeCell ref="C24:C25"/>
    <mergeCell ref="E32:E34"/>
    <mergeCell ref="B21:B23"/>
    <mergeCell ref="C21:C23"/>
    <mergeCell ref="D21:D23"/>
    <mergeCell ref="G24:G25"/>
    <mergeCell ref="B26:B28"/>
    <mergeCell ref="C26:C28"/>
    <mergeCell ref="G26:G28"/>
    <mergeCell ref="D24:D25"/>
    <mergeCell ref="D26:D28"/>
    <mergeCell ref="E26:E28"/>
    <mergeCell ref="E24:E25"/>
    <mergeCell ref="F8:F42"/>
    <mergeCell ref="G35:G37"/>
    <mergeCell ref="G38:G40"/>
    <mergeCell ref="G29:G31"/>
    <mergeCell ref="G32:G34"/>
    <mergeCell ref="G8:G10"/>
    <mergeCell ref="B11:B12"/>
    <mergeCell ref="C11:C12"/>
    <mergeCell ref="E41:E42"/>
    <mergeCell ref="G21:G23"/>
    <mergeCell ref="B7:E7"/>
    <mergeCell ref="B77:E77"/>
    <mergeCell ref="B82:E82"/>
    <mergeCell ref="G78:G81"/>
    <mergeCell ref="D83:D86"/>
    <mergeCell ref="G83:G86"/>
    <mergeCell ref="E78:E81"/>
    <mergeCell ref="B73:B76"/>
    <mergeCell ref="C73:C76"/>
    <mergeCell ref="D73:D76"/>
    <mergeCell ref="G73:G76"/>
    <mergeCell ref="E73:E76"/>
    <mergeCell ref="G64:G67"/>
    <mergeCell ref="G68:G71"/>
    <mergeCell ref="G56:G59"/>
    <mergeCell ref="B64:B67"/>
    <mergeCell ref="C64:C67"/>
    <mergeCell ref="D64:D67"/>
    <mergeCell ref="B18:B20"/>
    <mergeCell ref="C18:C20"/>
    <mergeCell ref="B41:B42"/>
    <mergeCell ref="C41:C42"/>
    <mergeCell ref="D41:D42"/>
    <mergeCell ref="C45:C47"/>
    <mergeCell ref="B6:E6"/>
    <mergeCell ref="B43:E43"/>
    <mergeCell ref="B44:E44"/>
    <mergeCell ref="B72:E72"/>
    <mergeCell ref="B35:B37"/>
    <mergeCell ref="C35:C37"/>
    <mergeCell ref="D35:D37"/>
    <mergeCell ref="E48:E51"/>
    <mergeCell ref="B38:B40"/>
    <mergeCell ref="C38:C40"/>
    <mergeCell ref="D38:D40"/>
    <mergeCell ref="B29:B31"/>
    <mergeCell ref="C29:C31"/>
    <mergeCell ref="D29:D31"/>
    <mergeCell ref="B32:B34"/>
    <mergeCell ref="C32:C34"/>
    <mergeCell ref="D32:D34"/>
    <mergeCell ref="E29:E31"/>
    <mergeCell ref="C48:C51"/>
    <mergeCell ref="C60:C63"/>
    <mergeCell ref="D60:D63"/>
    <mergeCell ref="E56:E59"/>
    <mergeCell ref="E60:E63"/>
    <mergeCell ref="E52:E55"/>
    <mergeCell ref="E18:E20"/>
    <mergeCell ref="E21:E23"/>
    <mergeCell ref="D8:D10"/>
    <mergeCell ref="E64:E67"/>
    <mergeCell ref="E68:E71"/>
    <mergeCell ref="G41:G42"/>
    <mergeCell ref="E11:E12"/>
    <mergeCell ref="G13:G14"/>
    <mergeCell ref="E35:E37"/>
    <mergeCell ref="E38:E40"/>
    <mergeCell ref="D45:D47"/>
    <mergeCell ref="D18:D20"/>
    <mergeCell ref="G18:G20"/>
    <mergeCell ref="D11:D12"/>
    <mergeCell ref="G11:G12"/>
  </mergeCells>
  <conditionalFormatting sqref="A8:A11 A13 A91">
    <cfRule type="containsText" dxfId="31" priority="53" operator="containsText" text="Neplatný">
      <formula>NOT(ISERROR(SEARCH("Neplatný",A8)))</formula>
    </cfRule>
    <cfRule type="containsText" dxfId="30" priority="54" operator="containsText" text="Platný">
      <formula>NOT(ISERROR(SEARCH("Platný",A8)))</formula>
    </cfRule>
  </conditionalFormatting>
  <conditionalFormatting sqref="A15:A24">
    <cfRule type="containsText" dxfId="29" priority="11" operator="containsText" text="Neplatný">
      <formula>NOT(ISERROR(SEARCH("Neplatný",A15)))</formula>
    </cfRule>
    <cfRule type="containsText" dxfId="28" priority="12" operator="containsText" text="Platný">
      <formula>NOT(ISERROR(SEARCH("Platný",A15)))</formula>
    </cfRule>
  </conditionalFormatting>
  <conditionalFormatting sqref="A26:A41">
    <cfRule type="containsText" dxfId="27" priority="7" operator="containsText" text="Neplatný">
      <formula>NOT(ISERROR(SEARCH("Neplatný",A26)))</formula>
    </cfRule>
    <cfRule type="containsText" dxfId="26" priority="8" operator="containsText" text="Platný">
      <formula>NOT(ISERROR(SEARCH("Platný",A26)))</formula>
    </cfRule>
  </conditionalFormatting>
  <conditionalFormatting sqref="A45:A48">
    <cfRule type="containsText" dxfId="25" priority="37" operator="containsText" text="Neplatný">
      <formula>NOT(ISERROR(SEARCH("Neplatný",A45)))</formula>
    </cfRule>
    <cfRule type="containsText" dxfId="24" priority="38" operator="containsText" text="Platný">
      <formula>NOT(ISERROR(SEARCH("Platný",A45)))</formula>
    </cfRule>
  </conditionalFormatting>
  <conditionalFormatting sqref="A52">
    <cfRule type="containsText" dxfId="23" priority="35" operator="containsText" text="Neplatný">
      <formula>NOT(ISERROR(SEARCH("Neplatný",A52)))</formula>
    </cfRule>
    <cfRule type="containsText" dxfId="22" priority="36" operator="containsText" text="Platný">
      <formula>NOT(ISERROR(SEARCH("Platný",A52)))</formula>
    </cfRule>
  </conditionalFormatting>
  <conditionalFormatting sqref="A56">
    <cfRule type="containsText" dxfId="21" priority="33" operator="containsText" text="Neplatný">
      <formula>NOT(ISERROR(SEARCH("Neplatný",A56)))</formula>
    </cfRule>
    <cfRule type="containsText" dxfId="20" priority="34" operator="containsText" text="Platný">
      <formula>NOT(ISERROR(SEARCH("Platný",A56)))</formula>
    </cfRule>
  </conditionalFormatting>
  <conditionalFormatting sqref="A60">
    <cfRule type="containsText" dxfId="19" priority="31" operator="containsText" text="Neplatný">
      <formula>NOT(ISERROR(SEARCH("Neplatný",A60)))</formula>
    </cfRule>
    <cfRule type="containsText" dxfId="18" priority="32" operator="containsText" text="Platný">
      <formula>NOT(ISERROR(SEARCH("Platný",A60)))</formula>
    </cfRule>
  </conditionalFormatting>
  <conditionalFormatting sqref="A64">
    <cfRule type="containsText" dxfId="17" priority="29" operator="containsText" text="Neplatný">
      <formula>NOT(ISERROR(SEARCH("Neplatný",A64)))</formula>
    </cfRule>
    <cfRule type="containsText" dxfId="16" priority="30" operator="containsText" text="Platný">
      <formula>NOT(ISERROR(SEARCH("Platný",A64)))</formula>
    </cfRule>
  </conditionalFormatting>
  <conditionalFormatting sqref="A68">
    <cfRule type="containsText" dxfId="15" priority="27" operator="containsText" text="Neplatný">
      <formula>NOT(ISERROR(SEARCH("Neplatný",A68)))</formula>
    </cfRule>
    <cfRule type="containsText" dxfId="14" priority="28" operator="containsText" text="Platný">
      <formula>NOT(ISERROR(SEARCH("Platný",A68)))</formula>
    </cfRule>
  </conditionalFormatting>
  <conditionalFormatting sqref="A73">
    <cfRule type="containsText" dxfId="13" priority="25" operator="containsText" text="Neplatný">
      <formula>NOT(ISERROR(SEARCH("Neplatný",A73)))</formula>
    </cfRule>
    <cfRule type="containsText" dxfId="12" priority="26" operator="containsText" text="Platný">
      <formula>NOT(ISERROR(SEARCH("Platný",A73)))</formula>
    </cfRule>
  </conditionalFormatting>
  <conditionalFormatting sqref="A78">
    <cfRule type="containsText" dxfId="11" priority="23" operator="containsText" text="Neplatný">
      <formula>NOT(ISERROR(SEARCH("Neplatný",A78)))</formula>
    </cfRule>
    <cfRule type="containsText" dxfId="10" priority="24" operator="containsText" text="Platný">
      <formula>NOT(ISERROR(SEARCH("Platný",A78)))</formula>
    </cfRule>
  </conditionalFormatting>
  <conditionalFormatting sqref="A83">
    <cfRule type="containsText" dxfId="9" priority="21" operator="containsText" text="Neplatný">
      <formula>NOT(ISERROR(SEARCH("Neplatný",A83)))</formula>
    </cfRule>
    <cfRule type="containsText" dxfId="8" priority="22" operator="containsText" text="Platný">
      <formula>NOT(ISERROR(SEARCH("Platný",A83)))</formula>
    </cfRule>
  </conditionalFormatting>
  <conditionalFormatting sqref="A89">
    <cfRule type="containsText" dxfId="7" priority="1" operator="containsText" text="Neplatný">
      <formula>NOT(ISERROR(SEARCH("Neplatný",A89)))</formula>
    </cfRule>
    <cfRule type="containsText" dxfId="6" priority="2" operator="containsText" text="Platný">
      <formula>NOT(ISERROR(SEARCH("Platný",A89)))</formula>
    </cfRule>
  </conditionalFormatting>
  <conditionalFormatting sqref="A93">
    <cfRule type="containsText" dxfId="5" priority="17" operator="containsText" text="Neplatný">
      <formula>NOT(ISERROR(SEARCH("Neplatný",A93)))</formula>
    </cfRule>
    <cfRule type="containsText" dxfId="4" priority="18" operator="containsText" text="Platný">
      <formula>NOT(ISERROR(SEARCH("Platný",A93)))</formula>
    </cfRule>
  </conditionalFormatting>
  <conditionalFormatting sqref="A95:A96">
    <cfRule type="containsText" dxfId="3" priority="15" operator="containsText" text="Neplatný">
      <formula>NOT(ISERROR(SEARCH("Neplatný",A95)))</formula>
    </cfRule>
    <cfRule type="containsText" dxfId="2" priority="16" operator="containsText" text="Platný">
      <formula>NOT(ISERROR(SEARCH("Platný",A95)))</formula>
    </cfRule>
  </conditionalFormatting>
  <conditionalFormatting sqref="A98">
    <cfRule type="containsText" dxfId="1" priority="13" operator="containsText" text="Neplatný">
      <formula>NOT(ISERROR(SEARCH("Neplatný",A98)))</formula>
    </cfRule>
    <cfRule type="containsText" dxfId="0" priority="14" operator="containsText" text="Platný">
      <formula>NOT(ISERROR(SEARCH("Platný",A98)))</formula>
    </cfRule>
  </conditionalFormatting>
  <dataValidations count="1">
    <dataValidation type="list" allowBlank="1" showInputMessage="1" showErrorMessage="1" sqref="A98 A26:A41 A13 A8:A11 A95:A96 A93 A91 A83 A78 A73 A68 A64 A60 A56 A52 A45:A48 A15:A24 A89" xr:uid="{00000000-0002-0000-0100-000000000000}">
      <formula1>$C$108:$C$109</formula1>
    </dataValidation>
  </dataValidations>
  <hyperlinks>
    <hyperlink ref="B3" location="Legenda!A1" display="Návrat k legende modelu" xr:uid="{00000000-0004-0000-0100-000000000000}"/>
  </hyperlinks>
  <pageMargins left="0.70866141732283472" right="0.70866141732283472" top="0.74803149606299213" bottom="0.74803149606299213" header="0.31496062992125984" footer="0.31496062992125984"/>
  <pageSetup paperSize="9" scale="39" fitToHeight="0" orientation="landscape" r:id="rId1"/>
  <headerFooter>
    <oddHeader>&amp;L&amp;"Arial,Tučné"&amp;9&amp;A&amp;R&amp;"Arial,Tučné"&amp;9&amp;F</oddHeader>
    <oddFooter>&amp;C&amp;P / &amp;N</oddFooter>
  </headerFooter>
  <rowBreaks count="1" manualBreakCount="1">
    <brk id="5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375623"/>
    <pageSetUpPr fitToPage="1"/>
  </sheetPr>
  <dimension ref="A1:U59"/>
  <sheetViews>
    <sheetView showGridLines="0" zoomScale="60" zoomScaleNormal="60" zoomScaleSheetLayoutView="85" workbookViewId="0">
      <selection activeCell="I26" sqref="I26"/>
    </sheetView>
  </sheetViews>
  <sheetFormatPr defaultColWidth="8.5703125" defaultRowHeight="15" x14ac:dyDescent="0.25"/>
  <cols>
    <col min="1" max="1" width="12.42578125" customWidth="1"/>
    <col min="2" max="2" width="21" customWidth="1"/>
    <col min="3" max="3" width="29.42578125" customWidth="1"/>
    <col min="4" max="4" width="61.5703125" customWidth="1"/>
    <col min="5" max="5" width="11.5703125" customWidth="1"/>
    <col min="6" max="6" width="9.42578125" customWidth="1"/>
    <col min="7" max="7" width="11.42578125" bestFit="1" customWidth="1"/>
  </cols>
  <sheetData>
    <row r="1" spans="1:21" ht="15.75" x14ac:dyDescent="0.25">
      <c r="A1" s="1" t="s">
        <v>0</v>
      </c>
      <c r="B1" s="2"/>
      <c r="C1" s="2"/>
      <c r="D1" s="5"/>
      <c r="E1" s="3"/>
      <c r="F1" s="5"/>
      <c r="G1" s="6"/>
    </row>
    <row r="2" spans="1:21" x14ac:dyDescent="0.25">
      <c r="A2" s="165" t="s">
        <v>95</v>
      </c>
      <c r="B2" s="2"/>
      <c r="C2" s="2"/>
      <c r="D2" s="5"/>
      <c r="E2" s="3"/>
      <c r="F2" s="5"/>
      <c r="G2" s="6"/>
    </row>
    <row r="3" spans="1:21" ht="24" x14ac:dyDescent="0.25">
      <c r="A3" s="7" t="s">
        <v>281</v>
      </c>
      <c r="B3" s="7" t="s">
        <v>56</v>
      </c>
      <c r="C3" s="7" t="s">
        <v>282</v>
      </c>
      <c r="D3" s="7" t="s">
        <v>273</v>
      </c>
      <c r="E3" s="7" t="s">
        <v>277</v>
      </c>
      <c r="F3" s="7" t="s">
        <v>173</v>
      </c>
      <c r="G3" s="32" t="s">
        <v>91</v>
      </c>
      <c r="H3" s="166"/>
      <c r="I3" s="166"/>
      <c r="J3" s="166"/>
      <c r="K3" s="166"/>
      <c r="L3" s="166"/>
      <c r="M3" s="166"/>
      <c r="N3" s="166"/>
      <c r="O3" s="166"/>
      <c r="P3" s="166"/>
      <c r="Q3" s="166"/>
      <c r="R3" s="166"/>
      <c r="S3" s="166"/>
      <c r="T3" s="166"/>
      <c r="U3" s="166"/>
    </row>
    <row r="4" spans="1:21" ht="14.45" customHeight="1" x14ac:dyDescent="0.25">
      <c r="A4" s="253" t="s">
        <v>283</v>
      </c>
      <c r="B4" s="254" t="s">
        <v>342</v>
      </c>
      <c r="C4" s="285" t="s">
        <v>151</v>
      </c>
      <c r="D4" s="263" t="s">
        <v>419</v>
      </c>
      <c r="E4" s="14" t="s">
        <v>153</v>
      </c>
      <c r="F4" s="13">
        <v>3</v>
      </c>
      <c r="G4" s="201">
        <v>5</v>
      </c>
      <c r="H4" s="166"/>
      <c r="I4" s="166"/>
      <c r="J4" s="166"/>
      <c r="K4" s="166"/>
      <c r="L4" s="166"/>
      <c r="M4" s="166"/>
      <c r="N4" s="166"/>
      <c r="O4" s="166"/>
      <c r="P4" s="166"/>
      <c r="Q4" s="166"/>
      <c r="R4" s="166"/>
      <c r="S4" s="166"/>
      <c r="T4" s="166"/>
      <c r="U4" s="166"/>
    </row>
    <row r="5" spans="1:21" x14ac:dyDescent="0.25">
      <c r="A5" s="253"/>
      <c r="B5" s="254"/>
      <c r="C5" s="286"/>
      <c r="D5" s="264"/>
      <c r="E5" s="14" t="s">
        <v>152</v>
      </c>
      <c r="F5" s="13">
        <v>1</v>
      </c>
      <c r="G5" s="31">
        <v>0</v>
      </c>
      <c r="H5" s="167" t="s">
        <v>347</v>
      </c>
      <c r="I5" s="167"/>
      <c r="J5" s="167"/>
      <c r="K5" s="168"/>
      <c r="L5" s="168"/>
      <c r="M5" s="168"/>
      <c r="N5" s="168"/>
      <c r="O5" s="168"/>
      <c r="P5" s="168"/>
      <c r="Q5" s="168"/>
      <c r="R5" s="168"/>
      <c r="S5" s="166"/>
      <c r="T5" s="166"/>
      <c r="U5" s="166"/>
    </row>
    <row r="6" spans="1:21" x14ac:dyDescent="0.25">
      <c r="A6" s="253"/>
      <c r="B6" s="254"/>
      <c r="C6" s="287"/>
      <c r="D6" s="265"/>
      <c r="E6" s="14" t="s">
        <v>307</v>
      </c>
      <c r="F6" s="13" t="s">
        <v>151</v>
      </c>
      <c r="G6" s="31">
        <v>0</v>
      </c>
      <c r="H6" s="167" t="s">
        <v>341</v>
      </c>
      <c r="I6" s="166"/>
      <c r="J6" s="166"/>
      <c r="K6" s="166"/>
      <c r="L6" s="166"/>
      <c r="M6" s="166"/>
      <c r="N6" s="166"/>
      <c r="O6" s="166"/>
      <c r="P6" s="166"/>
      <c r="Q6" s="166"/>
      <c r="R6" s="166"/>
      <c r="S6" s="166"/>
      <c r="T6" s="166"/>
      <c r="U6" s="166"/>
    </row>
    <row r="7" spans="1:21" ht="14.65" customHeight="1" x14ac:dyDescent="0.25">
      <c r="A7" s="253" t="s">
        <v>370</v>
      </c>
      <c r="B7" s="260" t="s">
        <v>372</v>
      </c>
      <c r="C7" s="260" t="s">
        <v>151</v>
      </c>
      <c r="D7" s="263" t="s">
        <v>420</v>
      </c>
      <c r="E7" s="14" t="s">
        <v>153</v>
      </c>
      <c r="F7" s="13">
        <v>1</v>
      </c>
      <c r="G7" s="31">
        <v>0</v>
      </c>
      <c r="H7" s="167" t="s">
        <v>371</v>
      </c>
      <c r="I7" s="150"/>
      <c r="J7" s="150"/>
      <c r="K7" s="150"/>
      <c r="L7" s="150"/>
      <c r="M7" s="150"/>
      <c r="N7" s="150"/>
      <c r="O7" s="150"/>
      <c r="P7" s="166"/>
      <c r="Q7" s="166"/>
      <c r="R7" s="166"/>
      <c r="S7" s="166"/>
      <c r="T7" s="166"/>
      <c r="U7" s="166"/>
    </row>
    <row r="8" spans="1:21" ht="14.65" customHeight="1" x14ac:dyDescent="0.25">
      <c r="A8" s="253"/>
      <c r="B8" s="261"/>
      <c r="C8" s="261"/>
      <c r="D8" s="264"/>
      <c r="E8" s="14" t="s">
        <v>152</v>
      </c>
      <c r="F8" s="13">
        <v>3</v>
      </c>
      <c r="G8" s="31">
        <v>0</v>
      </c>
      <c r="I8" s="166"/>
      <c r="J8" s="166"/>
      <c r="K8" s="166"/>
      <c r="L8" s="166"/>
      <c r="M8" s="166"/>
      <c r="N8" s="166"/>
      <c r="O8" s="166"/>
      <c r="P8" s="166"/>
      <c r="Q8" s="166"/>
      <c r="R8" s="166"/>
      <c r="S8" s="166"/>
      <c r="T8" s="166"/>
      <c r="U8" s="166"/>
    </row>
    <row r="9" spans="1:21" ht="22.9" customHeight="1" x14ac:dyDescent="0.7">
      <c r="A9" s="253"/>
      <c r="B9" s="262"/>
      <c r="C9" s="262"/>
      <c r="D9" s="265"/>
      <c r="E9" s="14" t="s">
        <v>307</v>
      </c>
      <c r="F9" s="13" t="s">
        <v>151</v>
      </c>
      <c r="G9" s="31">
        <v>0</v>
      </c>
      <c r="H9" s="167" t="s">
        <v>341</v>
      </c>
      <c r="I9" s="166"/>
      <c r="J9" s="182"/>
      <c r="K9" s="166"/>
      <c r="L9" s="166"/>
      <c r="M9" s="166"/>
      <c r="N9" s="166"/>
      <c r="O9" s="166"/>
      <c r="P9" s="166"/>
      <c r="Q9" s="166"/>
      <c r="R9" s="166"/>
      <c r="S9" s="166"/>
      <c r="T9" s="166"/>
      <c r="U9" s="166"/>
    </row>
    <row r="10" spans="1:21" ht="15" customHeight="1" x14ac:dyDescent="0.25">
      <c r="A10" s="253" t="s">
        <v>355</v>
      </c>
      <c r="B10" s="254" t="s">
        <v>53</v>
      </c>
      <c r="C10" s="285" t="s">
        <v>151</v>
      </c>
      <c r="D10" s="263" t="s">
        <v>421</v>
      </c>
      <c r="E10" s="14" t="s">
        <v>153</v>
      </c>
      <c r="F10" s="13">
        <v>1</v>
      </c>
      <c r="G10" s="31">
        <v>0</v>
      </c>
      <c r="H10" s="166"/>
      <c r="I10" s="166"/>
      <c r="J10" s="166"/>
      <c r="K10" s="166"/>
      <c r="L10" s="166"/>
      <c r="M10" s="166"/>
      <c r="N10" s="166"/>
      <c r="O10" s="166"/>
      <c r="P10" s="166"/>
      <c r="Q10" s="166"/>
      <c r="R10" s="166"/>
      <c r="S10" s="166"/>
      <c r="T10" s="166"/>
      <c r="U10" s="166"/>
    </row>
    <row r="11" spans="1:21" x14ac:dyDescent="0.25">
      <c r="A11" s="253"/>
      <c r="B11" s="254"/>
      <c r="C11" s="286"/>
      <c r="D11" s="264"/>
      <c r="E11" s="14" t="s">
        <v>152</v>
      </c>
      <c r="F11" s="13">
        <v>3</v>
      </c>
      <c r="G11" s="201">
        <v>5</v>
      </c>
      <c r="H11" s="166"/>
      <c r="I11" s="166"/>
      <c r="J11" s="166"/>
      <c r="K11" s="166"/>
      <c r="L11" s="166"/>
      <c r="M11" s="166"/>
      <c r="N11" s="166"/>
      <c r="O11" s="166"/>
      <c r="P11" s="166"/>
      <c r="Q11" s="166"/>
      <c r="R11" s="166"/>
      <c r="S11" s="166"/>
      <c r="T11" s="166"/>
      <c r="U11" s="166"/>
    </row>
    <row r="12" spans="1:21" x14ac:dyDescent="0.25">
      <c r="A12" s="253"/>
      <c r="B12" s="254"/>
      <c r="C12" s="287"/>
      <c r="D12" s="265"/>
      <c r="E12" s="14" t="s">
        <v>307</v>
      </c>
      <c r="F12" s="13" t="s">
        <v>151</v>
      </c>
      <c r="G12" s="31">
        <v>0</v>
      </c>
      <c r="H12" s="167" t="s">
        <v>349</v>
      </c>
      <c r="I12" s="166"/>
      <c r="J12" s="166"/>
      <c r="K12" s="166"/>
      <c r="L12" s="166"/>
      <c r="M12" s="166"/>
      <c r="N12" s="166"/>
      <c r="O12" s="166"/>
      <c r="P12" s="166"/>
      <c r="Q12" s="166"/>
      <c r="R12" s="166"/>
      <c r="S12" s="166"/>
      <c r="T12" s="166"/>
      <c r="U12" s="166"/>
    </row>
    <row r="13" spans="1:21" x14ac:dyDescent="0.25">
      <c r="A13" s="253" t="s">
        <v>356</v>
      </c>
      <c r="B13" s="254" t="s">
        <v>284</v>
      </c>
      <c r="C13" s="291">
        <v>500000</v>
      </c>
      <c r="D13" s="260" t="str">
        <f>CONCATENATE("Je deklarovaná suma predloženej ŽoP vyššia ako ",C13," €?")</f>
        <v>Je deklarovaná suma predloženej ŽoP vyššia ako 500000 €?</v>
      </c>
      <c r="E13" s="14" t="s">
        <v>152</v>
      </c>
      <c r="F13" s="13">
        <v>1</v>
      </c>
      <c r="G13" s="31">
        <v>0</v>
      </c>
      <c r="H13" s="100"/>
      <c r="I13" s="166"/>
      <c r="J13" s="166"/>
      <c r="K13" s="166"/>
      <c r="L13" s="166"/>
      <c r="M13" s="166"/>
      <c r="N13" s="166"/>
      <c r="O13" s="166"/>
      <c r="P13" s="166"/>
      <c r="Q13" s="166"/>
      <c r="R13" s="166"/>
      <c r="S13" s="166"/>
      <c r="T13" s="166"/>
      <c r="U13" s="166"/>
    </row>
    <row r="14" spans="1:21" x14ac:dyDescent="0.25">
      <c r="A14" s="253"/>
      <c r="B14" s="254"/>
      <c r="C14" s="292"/>
      <c r="D14" s="261"/>
      <c r="E14" s="14" t="s">
        <v>153</v>
      </c>
      <c r="F14" s="13">
        <v>3</v>
      </c>
      <c r="G14" s="201">
        <v>5</v>
      </c>
      <c r="H14" s="100"/>
      <c r="I14" s="166"/>
      <c r="J14" s="166"/>
      <c r="K14" s="166"/>
      <c r="L14" s="166"/>
      <c r="M14" s="166"/>
      <c r="N14" s="166"/>
      <c r="O14" s="166"/>
      <c r="P14" s="166"/>
      <c r="Q14" s="166"/>
      <c r="R14" s="166"/>
      <c r="S14" s="166"/>
      <c r="T14" s="166"/>
      <c r="U14" s="166"/>
    </row>
    <row r="15" spans="1:21" x14ac:dyDescent="0.25">
      <c r="A15" s="253"/>
      <c r="B15" s="254"/>
      <c r="C15" s="290"/>
      <c r="D15" s="262"/>
      <c r="E15" s="14" t="s">
        <v>307</v>
      </c>
      <c r="F15" s="13" t="s">
        <v>151</v>
      </c>
      <c r="G15" s="31">
        <v>0</v>
      </c>
      <c r="H15" s="167" t="s">
        <v>349</v>
      </c>
      <c r="I15" s="166"/>
      <c r="J15" s="166"/>
      <c r="K15" s="166"/>
      <c r="L15" s="166"/>
      <c r="M15" s="166"/>
      <c r="N15" s="166"/>
      <c r="O15" s="166"/>
      <c r="P15" s="166"/>
      <c r="Q15" s="166"/>
      <c r="R15" s="166"/>
      <c r="S15" s="166"/>
      <c r="T15" s="166"/>
      <c r="U15" s="166"/>
    </row>
    <row r="16" spans="1:21" ht="16.899999999999999" customHeight="1" x14ac:dyDescent="0.25">
      <c r="A16" s="253" t="s">
        <v>357</v>
      </c>
      <c r="B16" s="254" t="s">
        <v>285</v>
      </c>
      <c r="C16" s="288">
        <v>0.5</v>
      </c>
      <c r="D16" s="260" t="str">
        <f>CONCATENATE("Predstavuje deklarovaná suma predloženej ŽoP viac ako ",C16*100,"% z celkových oprávnených výdavkov projektu? (poznámka - ak sa vyhodnotenie vykonáva na úrovni partnera projektu, do úvahy sa berú len COV pre daného partnera projektu)")</f>
        <v>Predstavuje deklarovaná suma predloženej ŽoP viac ako 50% z celkových oprávnených výdavkov projektu? (poznámka - ak sa vyhodnotenie vykonáva na úrovni partnera projektu, do úvahy sa berú len COV pre daného partnera projektu)</v>
      </c>
      <c r="E16" s="14" t="s">
        <v>152</v>
      </c>
      <c r="F16" s="13">
        <v>1</v>
      </c>
      <c r="G16" s="31">
        <v>0</v>
      </c>
      <c r="H16" s="100"/>
      <c r="I16" s="166"/>
      <c r="J16" s="166"/>
      <c r="K16" s="166"/>
      <c r="L16" s="166"/>
      <c r="M16" s="166"/>
      <c r="N16" s="166"/>
      <c r="O16" s="166"/>
      <c r="P16" s="166"/>
      <c r="Q16" s="166"/>
      <c r="R16" s="166"/>
      <c r="S16" s="166"/>
      <c r="T16" s="166"/>
      <c r="U16" s="166"/>
    </row>
    <row r="17" spans="1:21" ht="16.899999999999999" customHeight="1" x14ac:dyDescent="0.25">
      <c r="A17" s="253"/>
      <c r="B17" s="254"/>
      <c r="C17" s="289"/>
      <c r="D17" s="261"/>
      <c r="E17" s="14" t="s">
        <v>153</v>
      </c>
      <c r="F17" s="13">
        <v>3</v>
      </c>
      <c r="G17" s="201">
        <v>5</v>
      </c>
      <c r="H17" s="100"/>
      <c r="I17" s="166"/>
      <c r="J17" s="166"/>
      <c r="K17" s="166"/>
      <c r="L17" s="166"/>
      <c r="M17" s="166"/>
      <c r="N17" s="166"/>
      <c r="O17" s="166"/>
      <c r="P17" s="166"/>
      <c r="Q17" s="166"/>
      <c r="R17" s="166"/>
      <c r="S17" s="166"/>
      <c r="T17" s="166"/>
      <c r="U17" s="166"/>
    </row>
    <row r="18" spans="1:21" ht="16.899999999999999" customHeight="1" x14ac:dyDescent="0.25">
      <c r="A18" s="253"/>
      <c r="B18" s="254"/>
      <c r="C18" s="290"/>
      <c r="D18" s="262"/>
      <c r="E18" s="14" t="s">
        <v>307</v>
      </c>
      <c r="F18" s="13" t="s">
        <v>151</v>
      </c>
      <c r="G18" s="31">
        <v>0</v>
      </c>
      <c r="H18" s="167" t="s">
        <v>349</v>
      </c>
      <c r="I18" s="166"/>
      <c r="J18" s="166"/>
      <c r="K18" s="166"/>
      <c r="L18" s="166"/>
      <c r="M18" s="166"/>
      <c r="N18" s="166"/>
      <c r="O18" s="166"/>
      <c r="P18" s="166"/>
      <c r="Q18" s="166"/>
      <c r="R18" s="166"/>
      <c r="S18" s="166"/>
      <c r="T18" s="166"/>
      <c r="U18" s="166"/>
    </row>
    <row r="19" spans="1:21" ht="21.4" customHeight="1" x14ac:dyDescent="0.25">
      <c r="A19" s="253" t="s">
        <v>358</v>
      </c>
      <c r="B19" s="254" t="s">
        <v>286</v>
      </c>
      <c r="C19" s="200" t="s">
        <v>280</v>
      </c>
      <c r="D19" s="263" t="s">
        <v>422</v>
      </c>
      <c r="E19" s="14" t="str">
        <f>C19</f>
        <v>0 - 4 ŽoP</v>
      </c>
      <c r="F19" s="13">
        <v>1</v>
      </c>
      <c r="G19" s="31">
        <v>0</v>
      </c>
      <c r="H19" s="100"/>
      <c r="I19" s="166"/>
      <c r="J19" s="166"/>
      <c r="K19" s="166"/>
      <c r="L19" s="166"/>
      <c r="M19" s="166"/>
      <c r="N19" s="166"/>
      <c r="O19" s="166"/>
      <c r="P19" s="166"/>
      <c r="Q19" s="166"/>
      <c r="R19" s="166"/>
      <c r="S19" s="166"/>
      <c r="T19" s="166"/>
      <c r="U19" s="166"/>
    </row>
    <row r="20" spans="1:21" ht="21.4" customHeight="1" x14ac:dyDescent="0.25">
      <c r="A20" s="253"/>
      <c r="B20" s="254"/>
      <c r="C20" s="200" t="s">
        <v>287</v>
      </c>
      <c r="D20" s="264"/>
      <c r="E20" s="14" t="str">
        <f>C20</f>
        <v>5 a viac ŽoP</v>
      </c>
      <c r="F20" s="13">
        <v>3</v>
      </c>
      <c r="G20" s="201">
        <v>5</v>
      </c>
      <c r="H20" s="100"/>
      <c r="I20" s="166"/>
      <c r="J20" s="166"/>
      <c r="K20" s="166"/>
      <c r="L20" s="166"/>
      <c r="M20" s="166"/>
      <c r="N20" s="166"/>
      <c r="O20" s="166"/>
      <c r="P20" s="166"/>
      <c r="Q20" s="166"/>
      <c r="R20" s="166"/>
      <c r="S20" s="166"/>
      <c r="T20" s="166"/>
      <c r="U20" s="166"/>
    </row>
    <row r="21" spans="1:21" ht="21.4" customHeight="1" x14ac:dyDescent="0.25">
      <c r="A21" s="253"/>
      <c r="B21" s="254"/>
      <c r="C21" s="104" t="s">
        <v>151</v>
      </c>
      <c r="D21" s="265"/>
      <c r="E21" s="14" t="s">
        <v>307</v>
      </c>
      <c r="F21" s="13" t="s">
        <v>151</v>
      </c>
      <c r="G21" s="31">
        <v>0</v>
      </c>
      <c r="H21" s="167" t="s">
        <v>349</v>
      </c>
      <c r="I21" s="166"/>
      <c r="J21" s="166"/>
      <c r="K21" s="166"/>
      <c r="L21" s="166"/>
      <c r="M21" s="166"/>
      <c r="N21" s="166"/>
      <c r="O21" s="166"/>
      <c r="P21" s="166"/>
      <c r="Q21" s="166"/>
      <c r="R21" s="166"/>
      <c r="S21" s="166"/>
      <c r="T21" s="166"/>
      <c r="U21" s="166"/>
    </row>
    <row r="22" spans="1:21" x14ac:dyDescent="0.25">
      <c r="A22" s="253" t="s">
        <v>359</v>
      </c>
      <c r="B22" s="254" t="s">
        <v>288</v>
      </c>
      <c r="C22" s="285" t="s">
        <v>151</v>
      </c>
      <c r="D22" s="260" t="s">
        <v>289</v>
      </c>
      <c r="E22" s="14" t="s">
        <v>152</v>
      </c>
      <c r="F22" s="13">
        <v>1</v>
      </c>
      <c r="G22" s="31">
        <v>0</v>
      </c>
      <c r="H22" s="100"/>
      <c r="I22" s="166"/>
      <c r="J22" s="166"/>
      <c r="K22" s="166"/>
      <c r="L22" s="166"/>
      <c r="M22" s="166"/>
      <c r="N22" s="166"/>
      <c r="O22" s="166"/>
      <c r="P22" s="166"/>
      <c r="Q22" s="166"/>
      <c r="R22" s="166"/>
      <c r="S22" s="166"/>
      <c r="T22" s="166"/>
      <c r="U22" s="166"/>
    </row>
    <row r="23" spans="1:21" x14ac:dyDescent="0.25">
      <c r="A23" s="253"/>
      <c r="B23" s="254"/>
      <c r="C23" s="286"/>
      <c r="D23" s="261"/>
      <c r="E23" s="14" t="s">
        <v>153</v>
      </c>
      <c r="F23" s="13">
        <v>3</v>
      </c>
      <c r="G23" s="201">
        <v>5</v>
      </c>
      <c r="H23" s="100"/>
      <c r="I23" s="166"/>
      <c r="J23" s="166"/>
      <c r="K23" s="166"/>
      <c r="L23" s="166"/>
      <c r="M23" s="166"/>
      <c r="N23" s="166"/>
      <c r="O23" s="166"/>
      <c r="P23" s="166"/>
      <c r="Q23" s="166"/>
      <c r="R23" s="166"/>
      <c r="S23" s="166"/>
      <c r="T23" s="166"/>
      <c r="U23" s="166"/>
    </row>
    <row r="24" spans="1:21" x14ac:dyDescent="0.25">
      <c r="A24" s="253"/>
      <c r="B24" s="254"/>
      <c r="C24" s="287"/>
      <c r="D24" s="262"/>
      <c r="E24" s="14" t="s">
        <v>307</v>
      </c>
      <c r="F24" s="13" t="s">
        <v>151</v>
      </c>
      <c r="G24" s="31">
        <v>0</v>
      </c>
      <c r="H24" s="167" t="s">
        <v>349</v>
      </c>
      <c r="I24" s="166"/>
      <c r="J24" s="166"/>
      <c r="K24" s="166"/>
      <c r="L24" s="166"/>
      <c r="M24" s="166"/>
      <c r="N24" s="166"/>
      <c r="O24" s="166"/>
      <c r="P24" s="166"/>
      <c r="Q24" s="166"/>
      <c r="R24" s="166"/>
      <c r="S24" s="166"/>
      <c r="T24" s="166"/>
      <c r="U24" s="166"/>
    </row>
    <row r="25" spans="1:21" ht="62.1" customHeight="1" x14ac:dyDescent="0.25">
      <c r="A25" s="253" t="s">
        <v>360</v>
      </c>
      <c r="B25" s="254" t="s">
        <v>290</v>
      </c>
      <c r="C25" s="285" t="s">
        <v>151</v>
      </c>
      <c r="D25" s="263" t="s">
        <v>438</v>
      </c>
      <c r="E25" s="14" t="s">
        <v>152</v>
      </c>
      <c r="F25" s="13">
        <v>1</v>
      </c>
      <c r="G25" s="31">
        <v>0</v>
      </c>
      <c r="H25" s="166"/>
      <c r="I25" s="166"/>
      <c r="J25" s="166"/>
      <c r="K25" s="166"/>
      <c r="L25" s="166"/>
      <c r="M25" s="166"/>
      <c r="N25" s="166"/>
      <c r="O25" s="166"/>
      <c r="P25" s="166"/>
      <c r="Q25" s="166"/>
      <c r="R25" s="166"/>
      <c r="S25" s="166"/>
      <c r="T25" s="166"/>
      <c r="U25" s="166"/>
    </row>
    <row r="26" spans="1:21" ht="134.25" customHeight="1" x14ac:dyDescent="0.25">
      <c r="A26" s="253"/>
      <c r="B26" s="254"/>
      <c r="C26" s="286"/>
      <c r="D26" s="264"/>
      <c r="E26" s="14" t="s">
        <v>153</v>
      </c>
      <c r="F26" s="13">
        <v>3</v>
      </c>
      <c r="G26" s="31">
        <f>$G$29</f>
        <v>15</v>
      </c>
      <c r="H26" s="100" t="s">
        <v>301</v>
      </c>
      <c r="I26" s="166"/>
      <c r="J26" s="166"/>
      <c r="K26" s="166"/>
      <c r="L26" s="166"/>
      <c r="M26" s="166"/>
      <c r="N26" s="166"/>
      <c r="O26" s="166"/>
      <c r="P26" s="166"/>
      <c r="Q26" s="166"/>
      <c r="R26" s="166"/>
      <c r="S26" s="166"/>
      <c r="T26" s="166"/>
      <c r="U26" s="166"/>
    </row>
    <row r="27" spans="1:21" x14ac:dyDescent="0.25">
      <c r="A27" s="170"/>
      <c r="B27" s="171"/>
      <c r="C27" s="172"/>
      <c r="D27" s="171"/>
      <c r="E27" s="173"/>
      <c r="F27" s="174"/>
      <c r="G27" s="175"/>
      <c r="H27" s="100" t="s">
        <v>302</v>
      </c>
      <c r="I27" s="166"/>
      <c r="J27" s="166"/>
      <c r="K27" s="166"/>
      <c r="L27" s="166"/>
      <c r="M27" s="166"/>
      <c r="N27" s="166"/>
      <c r="O27" s="166"/>
      <c r="P27" s="166"/>
      <c r="Q27" s="166"/>
      <c r="R27" s="166"/>
      <c r="S27" s="166"/>
      <c r="T27" s="166"/>
      <c r="U27" s="166"/>
    </row>
    <row r="28" spans="1:21" x14ac:dyDescent="0.25">
      <c r="H28" s="166"/>
      <c r="I28" s="166"/>
      <c r="J28" s="166"/>
      <c r="K28" s="166"/>
      <c r="L28" s="166"/>
      <c r="M28" s="166"/>
      <c r="N28" s="166"/>
      <c r="O28" s="166"/>
      <c r="P28" s="166"/>
      <c r="Q28" s="166"/>
      <c r="R28" s="166"/>
      <c r="S28" s="166"/>
      <c r="T28" s="166"/>
      <c r="U28" s="166"/>
    </row>
    <row r="29" spans="1:21" x14ac:dyDescent="0.25">
      <c r="A29" s="49"/>
      <c r="D29" s="105" t="s">
        <v>271</v>
      </c>
      <c r="G29" s="149">
        <f>SUM('Register RF FKnM'!G4,G11,G23)</f>
        <v>15</v>
      </c>
      <c r="H29" s="100" t="s">
        <v>303</v>
      </c>
      <c r="I29" s="166"/>
      <c r="J29" s="166"/>
      <c r="K29" s="166"/>
      <c r="L29" s="166"/>
      <c r="M29" s="166"/>
      <c r="N29" s="166"/>
      <c r="O29" s="166"/>
      <c r="P29" s="166"/>
      <c r="Q29" s="166"/>
      <c r="R29" s="166"/>
      <c r="S29" s="166"/>
      <c r="T29" s="166"/>
      <c r="U29" s="166"/>
    </row>
    <row r="30" spans="1:21" s="176" customFormat="1" ht="14.25" x14ac:dyDescent="0.2">
      <c r="A30" s="169"/>
      <c r="B30" s="169"/>
      <c r="C30" s="169"/>
      <c r="D30" s="169"/>
      <c r="E30" s="169"/>
      <c r="F30" s="169"/>
      <c r="G30" s="169"/>
      <c r="H30" s="100" t="s">
        <v>361</v>
      </c>
      <c r="I30" s="169"/>
      <c r="J30" s="169"/>
      <c r="K30" s="169"/>
      <c r="L30" s="169"/>
      <c r="M30" s="169"/>
      <c r="N30" s="169"/>
      <c r="O30" s="169"/>
      <c r="P30" s="169"/>
      <c r="Q30" s="169"/>
      <c r="R30" s="169"/>
      <c r="S30" s="169"/>
      <c r="T30" s="169"/>
      <c r="U30" s="169"/>
    </row>
    <row r="31" spans="1:21" s="176" customFormat="1" ht="14.25" x14ac:dyDescent="0.2">
      <c r="A31" s="177" t="s">
        <v>1</v>
      </c>
      <c r="B31" s="25" t="s">
        <v>2</v>
      </c>
      <c r="C31" s="178" t="s">
        <v>362</v>
      </c>
      <c r="D31" s="169"/>
      <c r="E31" s="169"/>
      <c r="F31" s="169"/>
      <c r="G31" s="169"/>
      <c r="H31" s="169"/>
      <c r="I31" s="169"/>
      <c r="J31" s="169"/>
      <c r="K31" s="169"/>
      <c r="L31" s="169"/>
      <c r="M31" s="169"/>
      <c r="N31" s="169"/>
      <c r="O31" s="169"/>
      <c r="P31" s="169"/>
      <c r="Q31" s="169"/>
      <c r="R31" s="169"/>
      <c r="S31" s="169"/>
      <c r="T31" s="169"/>
      <c r="U31" s="169"/>
    </row>
    <row r="32" spans="1:21" s="176" customFormat="1" ht="14.25" x14ac:dyDescent="0.2">
      <c r="A32" s="179"/>
      <c r="B32" s="25" t="s">
        <v>4</v>
      </c>
      <c r="C32" s="100"/>
      <c r="D32" s="100"/>
      <c r="E32" s="169"/>
      <c r="F32" s="169"/>
      <c r="G32" s="169"/>
      <c r="H32" s="169"/>
      <c r="I32" s="169"/>
      <c r="J32" s="169"/>
      <c r="K32" s="169"/>
      <c r="L32" s="169"/>
      <c r="M32" s="169"/>
      <c r="N32" s="169"/>
      <c r="O32" s="169"/>
    </row>
    <row r="33" spans="1:19" s="2" customFormat="1" ht="12" x14ac:dyDescent="0.2">
      <c r="A33" s="179"/>
      <c r="B33" s="25"/>
      <c r="C33" s="100"/>
      <c r="D33" s="100"/>
      <c r="E33" s="100"/>
      <c r="F33" s="100"/>
      <c r="G33" s="100"/>
      <c r="H33" s="100"/>
      <c r="I33" s="100"/>
      <c r="J33" s="100"/>
      <c r="K33" s="100"/>
      <c r="L33" s="100"/>
      <c r="M33" s="100"/>
      <c r="N33" s="100"/>
      <c r="O33" s="100"/>
      <c r="P33" s="100"/>
      <c r="Q33" s="100"/>
      <c r="R33" s="100"/>
      <c r="S33" s="100"/>
    </row>
    <row r="34" spans="1:19" s="2" customFormat="1" ht="12" x14ac:dyDescent="0.2">
      <c r="A34" s="100"/>
      <c r="B34" s="180" t="s">
        <v>363</v>
      </c>
      <c r="C34" s="100"/>
      <c r="D34" s="100"/>
      <c r="E34" s="100"/>
      <c r="F34" s="100"/>
      <c r="G34" s="100"/>
      <c r="H34" s="100"/>
      <c r="I34" s="100"/>
      <c r="J34" s="100"/>
      <c r="K34" s="100"/>
      <c r="L34" s="100"/>
      <c r="M34" s="100"/>
      <c r="N34" s="100"/>
      <c r="O34" s="100"/>
      <c r="P34" s="100"/>
      <c r="Q34" s="100"/>
      <c r="R34" s="100"/>
      <c r="S34" s="100"/>
    </row>
    <row r="35" spans="1:19" s="2" customFormat="1" ht="12" x14ac:dyDescent="0.2">
      <c r="A35" s="100"/>
      <c r="B35" s="180"/>
      <c r="C35" s="100"/>
      <c r="D35" s="100"/>
      <c r="E35" s="100"/>
      <c r="F35" s="100"/>
      <c r="G35" s="100"/>
      <c r="H35" s="100"/>
      <c r="I35" s="100"/>
      <c r="J35" s="100"/>
      <c r="K35" s="100"/>
      <c r="L35" s="100"/>
      <c r="M35" s="100"/>
      <c r="N35" s="100"/>
      <c r="O35" s="100"/>
      <c r="P35" s="100"/>
      <c r="Q35" s="100"/>
      <c r="R35" s="100"/>
      <c r="S35" s="100"/>
    </row>
    <row r="36" spans="1:19" s="2" customFormat="1" ht="12" x14ac:dyDescent="0.2">
      <c r="A36" s="100"/>
      <c r="B36" s="181" t="s">
        <v>346</v>
      </c>
      <c r="C36" s="100"/>
      <c r="D36" s="100"/>
      <c r="E36" s="100"/>
      <c r="F36" s="100"/>
      <c r="G36" s="100"/>
      <c r="H36" s="100"/>
      <c r="I36" s="100"/>
      <c r="J36" s="100"/>
      <c r="K36" s="100"/>
      <c r="L36" s="100"/>
      <c r="M36" s="100"/>
      <c r="N36" s="100"/>
      <c r="O36" s="100"/>
      <c r="P36" s="100"/>
      <c r="Q36" s="100"/>
      <c r="R36" s="100"/>
      <c r="S36" s="100"/>
    </row>
    <row r="37" spans="1:19" s="2" customFormat="1" ht="12" x14ac:dyDescent="0.2">
      <c r="A37" s="100"/>
      <c r="B37" s="180" t="s">
        <v>348</v>
      </c>
      <c r="C37" s="100"/>
      <c r="D37" s="100"/>
      <c r="E37" s="100"/>
      <c r="F37" s="100"/>
      <c r="G37" s="100"/>
      <c r="H37" s="100"/>
      <c r="I37" s="100"/>
      <c r="J37" s="100"/>
      <c r="K37" s="100"/>
      <c r="L37" s="100"/>
      <c r="M37" s="100"/>
      <c r="N37" s="100"/>
      <c r="O37" s="100"/>
      <c r="P37" s="100"/>
      <c r="Q37" s="100"/>
      <c r="R37" s="100"/>
      <c r="S37" s="100"/>
    </row>
    <row r="38" spans="1:19" s="2" customFormat="1" ht="4.5" customHeight="1" x14ac:dyDescent="0.2">
      <c r="A38" s="100"/>
      <c r="B38" s="180"/>
      <c r="C38" s="100"/>
      <c r="D38" s="100"/>
      <c r="E38" s="100"/>
      <c r="F38" s="100"/>
      <c r="G38" s="100"/>
      <c r="H38" s="100"/>
      <c r="I38" s="100"/>
      <c r="J38" s="100"/>
      <c r="K38" s="100"/>
      <c r="L38" s="100"/>
      <c r="M38" s="100"/>
      <c r="N38" s="100"/>
      <c r="O38" s="100"/>
      <c r="P38" s="100"/>
      <c r="Q38" s="100"/>
      <c r="R38" s="100"/>
      <c r="S38" s="100"/>
    </row>
    <row r="39" spans="1:19" s="2" customFormat="1" ht="12" x14ac:dyDescent="0.2">
      <c r="A39" s="100"/>
      <c r="B39" s="180" t="s">
        <v>350</v>
      </c>
      <c r="C39" s="100"/>
      <c r="D39" s="100"/>
      <c r="E39" s="100"/>
      <c r="F39" s="100"/>
      <c r="G39" s="100"/>
      <c r="H39" s="100"/>
      <c r="I39" s="100"/>
      <c r="J39" s="100"/>
      <c r="K39" s="100"/>
      <c r="L39" s="100"/>
      <c r="M39" s="100"/>
      <c r="N39" s="100"/>
      <c r="O39" s="100"/>
      <c r="P39" s="100"/>
      <c r="Q39" s="100"/>
      <c r="R39" s="100"/>
      <c r="S39" s="100"/>
    </row>
    <row r="40" spans="1:19" s="2" customFormat="1" ht="4.1500000000000004" customHeight="1" x14ac:dyDescent="0.2">
      <c r="A40" s="100"/>
      <c r="B40" s="180"/>
      <c r="C40" s="100"/>
      <c r="D40" s="100"/>
      <c r="E40" s="100"/>
      <c r="F40" s="100"/>
      <c r="G40" s="100"/>
      <c r="H40" s="100"/>
      <c r="I40" s="100"/>
      <c r="J40" s="100"/>
      <c r="K40" s="100"/>
      <c r="L40" s="100"/>
      <c r="M40" s="100"/>
      <c r="N40" s="100"/>
      <c r="O40" s="100"/>
      <c r="P40" s="100"/>
      <c r="Q40" s="100"/>
      <c r="R40" s="100"/>
      <c r="S40" s="100"/>
    </row>
    <row r="41" spans="1:19" s="2" customFormat="1" ht="47.1" customHeight="1" x14ac:dyDescent="0.2">
      <c r="A41" s="100"/>
      <c r="B41" s="278" t="s">
        <v>352</v>
      </c>
      <c r="C41" s="278"/>
      <c r="D41" s="278"/>
      <c r="E41" s="278"/>
      <c r="F41" s="278"/>
      <c r="G41" s="278"/>
      <c r="H41" s="278"/>
      <c r="I41" s="278"/>
      <c r="J41" s="278"/>
      <c r="K41" s="278"/>
      <c r="L41" s="278"/>
      <c r="M41" s="278"/>
      <c r="N41" s="278"/>
      <c r="O41" s="278"/>
      <c r="P41" s="100"/>
      <c r="Q41" s="100"/>
      <c r="R41" s="100"/>
      <c r="S41" s="100"/>
    </row>
    <row r="42" spans="1:19" s="2" customFormat="1" ht="5.65" customHeight="1" x14ac:dyDescent="0.2">
      <c r="A42" s="100"/>
      <c r="B42" s="180"/>
      <c r="C42" s="100"/>
      <c r="D42" s="100"/>
      <c r="E42" s="100"/>
      <c r="F42" s="100"/>
      <c r="G42" s="100"/>
      <c r="H42" s="100"/>
      <c r="I42" s="100"/>
      <c r="J42" s="100"/>
      <c r="K42" s="100"/>
      <c r="L42" s="100"/>
      <c r="M42" s="100"/>
      <c r="N42" s="100"/>
      <c r="O42" s="100"/>
      <c r="P42" s="100"/>
      <c r="Q42" s="100"/>
      <c r="R42" s="100"/>
      <c r="S42" s="100"/>
    </row>
    <row r="43" spans="1:19" s="2" customFormat="1" ht="12" x14ac:dyDescent="0.2">
      <c r="A43" s="100"/>
      <c r="B43" s="180" t="s">
        <v>351</v>
      </c>
      <c r="C43" s="100"/>
      <c r="D43" s="100"/>
      <c r="E43" s="100"/>
      <c r="F43" s="100"/>
      <c r="G43" s="100"/>
      <c r="H43" s="100"/>
      <c r="I43" s="100"/>
      <c r="J43" s="100"/>
      <c r="K43" s="100"/>
      <c r="L43" s="100"/>
      <c r="M43" s="100"/>
      <c r="N43" s="100"/>
      <c r="O43" s="100"/>
      <c r="P43" s="100"/>
      <c r="Q43" s="100"/>
      <c r="R43" s="100"/>
      <c r="S43" s="100"/>
    </row>
    <row r="44" spans="1:19" s="2" customFormat="1" ht="12" x14ac:dyDescent="0.2">
      <c r="A44" s="100"/>
      <c r="B44" s="180"/>
      <c r="C44" s="100"/>
      <c r="D44" s="100"/>
      <c r="E44" s="100"/>
      <c r="F44" s="100"/>
      <c r="G44" s="100"/>
      <c r="H44" s="100"/>
      <c r="I44" s="100"/>
      <c r="J44" s="100"/>
      <c r="K44" s="100"/>
      <c r="L44" s="100"/>
      <c r="M44" s="100"/>
      <c r="N44" s="100"/>
      <c r="O44" s="100"/>
      <c r="P44" s="100"/>
      <c r="Q44" s="100"/>
      <c r="R44" s="100"/>
      <c r="S44" s="100"/>
    </row>
    <row r="45" spans="1:19" s="2" customFormat="1" ht="12" x14ac:dyDescent="0.2">
      <c r="A45" s="100"/>
      <c r="B45" s="181" t="s">
        <v>360</v>
      </c>
      <c r="C45" s="100"/>
      <c r="D45" s="100"/>
      <c r="E45" s="100"/>
      <c r="F45" s="100"/>
      <c r="G45" s="100"/>
      <c r="H45" s="100"/>
      <c r="I45" s="100"/>
      <c r="J45" s="100"/>
      <c r="K45" s="100"/>
      <c r="L45" s="100"/>
      <c r="M45" s="100"/>
      <c r="N45" s="100"/>
      <c r="O45" s="100"/>
      <c r="P45" s="100"/>
      <c r="Q45" s="100"/>
      <c r="R45" s="100"/>
      <c r="S45" s="100"/>
    </row>
    <row r="46" spans="1:19" s="2" customFormat="1" ht="12" x14ac:dyDescent="0.2">
      <c r="A46" s="100"/>
      <c r="B46" s="180" t="s">
        <v>298</v>
      </c>
      <c r="C46" s="100"/>
      <c r="D46" s="100"/>
      <c r="E46" s="100"/>
      <c r="F46" s="100"/>
      <c r="G46" s="100"/>
      <c r="H46" s="100"/>
      <c r="I46" s="100"/>
      <c r="J46" s="100"/>
      <c r="K46" s="100"/>
      <c r="L46" s="100"/>
      <c r="M46" s="100"/>
      <c r="N46" s="100"/>
      <c r="O46" s="100"/>
      <c r="P46" s="100"/>
      <c r="Q46" s="100"/>
      <c r="R46" s="100"/>
      <c r="S46" s="100"/>
    </row>
    <row r="47" spans="1:19" s="2" customFormat="1" ht="12" x14ac:dyDescent="0.2">
      <c r="A47" s="100"/>
      <c r="B47" s="180" t="s">
        <v>299</v>
      </c>
      <c r="C47" s="100"/>
      <c r="D47" s="100"/>
      <c r="E47" s="100"/>
      <c r="F47" s="100"/>
      <c r="G47" s="100"/>
      <c r="H47" s="100"/>
      <c r="I47" s="100"/>
      <c r="J47" s="100"/>
      <c r="K47" s="100"/>
      <c r="L47" s="100"/>
      <c r="M47" s="100"/>
      <c r="N47" s="100"/>
      <c r="O47" s="100"/>
      <c r="P47" s="100"/>
      <c r="Q47" s="100"/>
      <c r="R47" s="100"/>
      <c r="S47" s="100"/>
    </row>
    <row r="48" spans="1:19" s="2" customFormat="1" ht="12" x14ac:dyDescent="0.2">
      <c r="A48" s="100"/>
      <c r="B48" s="180" t="s">
        <v>300</v>
      </c>
      <c r="C48" s="100"/>
      <c r="D48" s="100"/>
      <c r="E48" s="100"/>
      <c r="F48" s="100"/>
      <c r="G48" s="100"/>
      <c r="H48" s="100"/>
      <c r="I48" s="100"/>
      <c r="J48" s="100"/>
      <c r="K48" s="100"/>
      <c r="L48" s="100"/>
      <c r="M48" s="100"/>
      <c r="N48" s="100"/>
      <c r="O48" s="100"/>
      <c r="P48" s="100"/>
      <c r="Q48" s="100"/>
      <c r="R48" s="100"/>
      <c r="S48" s="100"/>
    </row>
    <row r="49" spans="1:19" s="2" customFormat="1" ht="12" x14ac:dyDescent="0.2">
      <c r="A49" s="100"/>
      <c r="B49" s="100"/>
      <c r="C49" s="100"/>
      <c r="D49" s="100"/>
      <c r="E49" s="100"/>
      <c r="F49" s="100"/>
      <c r="G49" s="100"/>
      <c r="H49" s="100"/>
      <c r="I49" s="100"/>
      <c r="J49" s="100"/>
      <c r="K49" s="100"/>
      <c r="L49" s="100"/>
      <c r="M49" s="100"/>
      <c r="N49" s="100"/>
      <c r="O49" s="100"/>
      <c r="P49" s="100"/>
      <c r="Q49" s="100"/>
      <c r="R49" s="100"/>
      <c r="S49" s="100"/>
    </row>
    <row r="50" spans="1:19" s="176" customFormat="1" ht="14.25" x14ac:dyDescent="0.2">
      <c r="A50" s="169"/>
      <c r="B50" s="169"/>
      <c r="C50" s="169"/>
      <c r="D50" s="169"/>
      <c r="E50" s="169"/>
      <c r="F50" s="169"/>
      <c r="G50" s="169"/>
      <c r="H50" s="169"/>
      <c r="I50" s="169"/>
      <c r="J50" s="169"/>
      <c r="K50" s="169"/>
      <c r="L50" s="169"/>
      <c r="M50" s="169"/>
      <c r="N50" s="169"/>
      <c r="O50" s="169"/>
      <c r="P50" s="169"/>
      <c r="Q50" s="169"/>
      <c r="R50" s="169"/>
      <c r="S50" s="169"/>
    </row>
    <row r="51" spans="1:19" s="176" customFormat="1" ht="14.25" x14ac:dyDescent="0.2">
      <c r="A51" s="169"/>
      <c r="B51" s="169"/>
      <c r="C51" s="169"/>
      <c r="D51" s="169"/>
      <c r="E51" s="169"/>
      <c r="F51" s="169"/>
      <c r="G51" s="169"/>
      <c r="H51" s="169"/>
      <c r="I51" s="169"/>
      <c r="J51" s="169"/>
      <c r="K51" s="169"/>
      <c r="L51" s="169"/>
      <c r="M51" s="169"/>
      <c r="N51" s="169"/>
      <c r="O51" s="169"/>
      <c r="P51" s="169"/>
      <c r="Q51" s="169"/>
      <c r="R51" s="169"/>
      <c r="S51" s="169"/>
    </row>
    <row r="52" spans="1:19" s="176" customFormat="1" ht="14.25" x14ac:dyDescent="0.2">
      <c r="A52" s="169"/>
      <c r="B52" s="169"/>
      <c r="C52" s="169"/>
      <c r="D52" s="169"/>
      <c r="E52" s="169"/>
      <c r="F52" s="169"/>
      <c r="G52" s="169"/>
      <c r="H52" s="169"/>
      <c r="I52" s="169"/>
      <c r="J52" s="169"/>
      <c r="K52" s="169"/>
      <c r="L52" s="169"/>
      <c r="M52" s="169"/>
      <c r="N52" s="169"/>
      <c r="O52" s="169"/>
      <c r="P52" s="169"/>
      <c r="Q52" s="169"/>
      <c r="R52" s="169"/>
      <c r="S52" s="169"/>
    </row>
    <row r="53" spans="1:19" s="176" customFormat="1" ht="14.25" x14ac:dyDescent="0.2">
      <c r="A53" s="169"/>
      <c r="B53" s="169"/>
      <c r="C53" s="169"/>
      <c r="D53" s="169"/>
      <c r="E53" s="169"/>
      <c r="F53" s="169"/>
      <c r="G53" s="169"/>
      <c r="H53" s="169"/>
      <c r="I53" s="169"/>
      <c r="J53" s="169"/>
      <c r="K53" s="169"/>
      <c r="L53" s="169"/>
      <c r="M53" s="169"/>
      <c r="N53" s="169"/>
      <c r="O53" s="169"/>
      <c r="P53" s="169"/>
      <c r="Q53" s="169"/>
      <c r="R53" s="169"/>
      <c r="S53" s="169"/>
    </row>
    <row r="54" spans="1:19" s="176" customFormat="1" ht="14.25" x14ac:dyDescent="0.2">
      <c r="A54" s="169"/>
      <c r="B54" s="169"/>
      <c r="C54" s="169"/>
      <c r="D54" s="169"/>
      <c r="E54" s="169"/>
      <c r="F54" s="169"/>
      <c r="G54" s="169"/>
      <c r="H54" s="169"/>
      <c r="I54" s="169"/>
      <c r="J54" s="169"/>
      <c r="K54" s="169"/>
      <c r="L54" s="169"/>
      <c r="M54" s="169"/>
      <c r="N54" s="169"/>
      <c r="O54" s="169"/>
      <c r="P54" s="169"/>
      <c r="Q54" s="169"/>
      <c r="R54" s="169"/>
      <c r="S54" s="169"/>
    </row>
    <row r="55" spans="1:19" s="176" customFormat="1" ht="14.25" x14ac:dyDescent="0.2">
      <c r="A55" s="169"/>
      <c r="B55" s="169"/>
      <c r="C55" s="169"/>
      <c r="D55" s="169"/>
      <c r="E55" s="169"/>
      <c r="F55" s="169"/>
      <c r="G55" s="169"/>
      <c r="H55" s="169"/>
      <c r="I55" s="169"/>
      <c r="J55" s="169"/>
      <c r="K55" s="169"/>
      <c r="L55" s="169"/>
      <c r="M55" s="169"/>
      <c r="N55" s="169"/>
      <c r="O55" s="169"/>
      <c r="P55" s="169"/>
      <c r="Q55" s="169"/>
      <c r="R55" s="169"/>
      <c r="S55" s="169"/>
    </row>
    <row r="56" spans="1:19" s="176" customFormat="1" ht="14.25" x14ac:dyDescent="0.2">
      <c r="A56" s="169"/>
      <c r="B56" s="169"/>
      <c r="C56" s="169"/>
      <c r="D56" s="169"/>
      <c r="E56" s="169"/>
      <c r="F56" s="169"/>
      <c r="G56" s="169"/>
      <c r="H56" s="169"/>
      <c r="I56" s="169"/>
      <c r="J56" s="169"/>
      <c r="K56" s="169"/>
      <c r="L56" s="169"/>
      <c r="M56" s="169"/>
      <c r="N56" s="169"/>
      <c r="O56" s="169"/>
      <c r="P56" s="169"/>
      <c r="Q56" s="169"/>
      <c r="R56" s="169"/>
      <c r="S56" s="169"/>
    </row>
    <row r="57" spans="1:19" s="176" customFormat="1" ht="14.25" x14ac:dyDescent="0.2">
      <c r="A57" s="169"/>
      <c r="B57" s="169"/>
      <c r="C57" s="169"/>
      <c r="D57" s="169"/>
      <c r="E57" s="169"/>
      <c r="F57" s="169"/>
      <c r="G57" s="169"/>
      <c r="H57" s="169"/>
      <c r="I57" s="169"/>
      <c r="J57" s="169"/>
      <c r="K57" s="169"/>
      <c r="L57" s="169"/>
      <c r="M57" s="169"/>
      <c r="N57" s="169"/>
      <c r="O57" s="169"/>
      <c r="P57" s="169"/>
      <c r="Q57" s="169"/>
      <c r="R57" s="169"/>
      <c r="S57" s="169"/>
    </row>
    <row r="58" spans="1:19" s="176" customFormat="1" ht="14.25" x14ac:dyDescent="0.2">
      <c r="A58" s="169"/>
      <c r="B58" s="169"/>
      <c r="C58" s="169"/>
      <c r="D58" s="169"/>
      <c r="E58" s="169"/>
      <c r="F58" s="169"/>
      <c r="G58" s="169"/>
      <c r="H58" s="169"/>
      <c r="I58" s="169"/>
      <c r="J58" s="169"/>
      <c r="K58" s="169"/>
      <c r="L58" s="169"/>
      <c r="M58" s="169"/>
      <c r="N58" s="169"/>
      <c r="O58" s="169"/>
      <c r="P58" s="169"/>
      <c r="Q58" s="169"/>
      <c r="R58" s="169"/>
      <c r="S58" s="169"/>
    </row>
    <row r="59" spans="1:19" s="176" customFormat="1" ht="14.25" x14ac:dyDescent="0.2">
      <c r="A59" s="169"/>
      <c r="B59" s="169"/>
      <c r="C59" s="169"/>
      <c r="D59" s="169"/>
      <c r="E59" s="169"/>
      <c r="F59" s="169"/>
      <c r="G59" s="169"/>
      <c r="H59" s="169"/>
      <c r="I59" s="169"/>
      <c r="J59" s="169"/>
      <c r="K59" s="169"/>
      <c r="L59" s="169"/>
      <c r="M59" s="169"/>
      <c r="N59" s="169"/>
      <c r="O59" s="169"/>
      <c r="P59" s="169"/>
      <c r="Q59" s="169"/>
      <c r="R59" s="169"/>
      <c r="S59" s="169"/>
    </row>
  </sheetData>
  <sheetProtection algorithmName="SHA-512" hashValue="ehydIHRg6k3ZljNrENXNXZk2J2WY2xlGes2CPoAL/zDWYsgX9qNB5L58N0CkNLR44Su9igJKCvWxzbm1G6SFcQ==" saltValue="hZNZUkCzbZhlqIOfAYpkoQ==" spinCount="100000" sheet="1" formatColumns="0" formatRows="0"/>
  <protectedRanges>
    <protectedRange sqref="C13:C20 G11 G14 G17 G20 G23 G4" name="Range1"/>
  </protectedRanges>
  <mergeCells count="32">
    <mergeCell ref="A10:A12"/>
    <mergeCell ref="B10:B12"/>
    <mergeCell ref="C10:C12"/>
    <mergeCell ref="D10:D12"/>
    <mergeCell ref="A13:A15"/>
    <mergeCell ref="B13:B15"/>
    <mergeCell ref="C13:C15"/>
    <mergeCell ref="D13:D15"/>
    <mergeCell ref="A16:A18"/>
    <mergeCell ref="B16:B18"/>
    <mergeCell ref="C16:C18"/>
    <mergeCell ref="D16:D18"/>
    <mergeCell ref="A19:A21"/>
    <mergeCell ref="B19:B21"/>
    <mergeCell ref="D19:D21"/>
    <mergeCell ref="B41:O41"/>
    <mergeCell ref="A22:A24"/>
    <mergeCell ref="B22:B24"/>
    <mergeCell ref="C22:C24"/>
    <mergeCell ref="D22:D24"/>
    <mergeCell ref="A25:A26"/>
    <mergeCell ref="B25:B26"/>
    <mergeCell ref="C25:C26"/>
    <mergeCell ref="D25:D26"/>
    <mergeCell ref="A7:A9"/>
    <mergeCell ref="B7:B9"/>
    <mergeCell ref="C7:C9"/>
    <mergeCell ref="D7:D9"/>
    <mergeCell ref="A4:A6"/>
    <mergeCell ref="B4:B6"/>
    <mergeCell ref="C4:C6"/>
    <mergeCell ref="D4:D6"/>
  </mergeCells>
  <hyperlinks>
    <hyperlink ref="A2" location="Legenda!A1" display="Návrat k legende modelu" xr:uid="{00000000-0004-0000-0200-000000000000}"/>
  </hyperlinks>
  <pageMargins left="0.7" right="0.7" top="0.75" bottom="0.75" header="0.3" footer="0.3"/>
  <pageSetup paperSize="9" scale="71" fitToHeight="0" orientation="landscape" r:id="rId1"/>
  <headerFooter>
    <oddHeader>&amp;L&amp;A&amp;R&amp;F</oddHeader>
    <oddFooter>&amp;C&amp;P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showGridLines="0" zoomScale="70" zoomScaleNormal="70" workbookViewId="0">
      <selection sqref="A1:XFD1048576"/>
    </sheetView>
  </sheetViews>
  <sheetFormatPr defaultColWidth="8.5703125" defaultRowHeight="15" x14ac:dyDescent="0.25"/>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499984740745262"/>
    <pageSetUpPr fitToPage="1"/>
  </sheetPr>
  <dimension ref="A1:I1049"/>
  <sheetViews>
    <sheetView topLeftCell="A47" zoomScale="120" zoomScaleNormal="120" zoomScalePageLayoutView="85" workbookViewId="0">
      <selection activeCell="B12" sqref="B12:F12"/>
    </sheetView>
  </sheetViews>
  <sheetFormatPr defaultColWidth="0" defaultRowHeight="12" x14ac:dyDescent="0.2"/>
  <cols>
    <col min="1" max="1" width="10.42578125" style="53" customWidth="1"/>
    <col min="2" max="2" width="28" style="53" customWidth="1"/>
    <col min="3" max="3" width="19.42578125" style="53" customWidth="1"/>
    <col min="4" max="4" width="24.42578125" style="53" customWidth="1"/>
    <col min="5" max="5" width="21.42578125" style="53" customWidth="1"/>
    <col min="6" max="6" width="9.42578125" style="53" customWidth="1"/>
    <col min="7" max="7" width="25.5703125" style="53" customWidth="1"/>
    <col min="8" max="8" width="8.7109375" style="53" customWidth="1"/>
    <col min="9" max="9" width="8.5703125" style="53" customWidth="1"/>
    <col min="10" max="16384" width="8.5703125" style="53" hidden="1"/>
  </cols>
  <sheetData>
    <row r="1" spans="1:9" x14ac:dyDescent="0.2">
      <c r="A1" s="62" t="s">
        <v>227</v>
      </c>
      <c r="B1" s="63"/>
      <c r="C1" s="63"/>
      <c r="D1" s="63"/>
      <c r="E1" s="63"/>
      <c r="F1" s="63"/>
      <c r="G1" s="63"/>
      <c r="H1" s="63"/>
      <c r="I1" s="63"/>
    </row>
    <row r="2" spans="1:9" x14ac:dyDescent="0.2">
      <c r="A2" s="39" t="s">
        <v>95</v>
      </c>
    </row>
    <row r="3" spans="1:9" x14ac:dyDescent="0.2">
      <c r="A3" s="64" t="s">
        <v>198</v>
      </c>
      <c r="B3" s="65"/>
      <c r="C3" s="65"/>
      <c r="D3" s="65"/>
      <c r="E3" s="65"/>
      <c r="F3" s="65"/>
      <c r="G3" s="65"/>
      <c r="H3" s="65"/>
      <c r="I3" s="65"/>
    </row>
    <row r="4" spans="1:9" x14ac:dyDescent="0.2">
      <c r="A4" s="305" t="s">
        <v>197</v>
      </c>
      <c r="B4" s="305"/>
      <c r="D4" s="202"/>
      <c r="E4" s="70" t="s">
        <v>319</v>
      </c>
      <c r="F4" s="70" t="s">
        <v>328</v>
      </c>
      <c r="H4" s="191" t="str">
        <f>IF(AND(D5="riadna AR",C22=D4),"OK",
IF(AND(D5="aktualizovaná AR",C22=D4),"OK",
IF(AND(D5="technická úprava riadnej AR",C22&lt;=D4),"OK","Chyba")))</f>
        <v>Chyba</v>
      </c>
    </row>
    <row r="5" spans="1:9" x14ac:dyDescent="0.2">
      <c r="A5" s="72" t="s">
        <v>321</v>
      </c>
      <c r="D5" s="202"/>
      <c r="E5" s="70" t="s">
        <v>320</v>
      </c>
    </row>
    <row r="6" spans="1:9" ht="36" x14ac:dyDescent="0.2">
      <c r="A6" s="58" t="s">
        <v>199</v>
      </c>
      <c r="B6" s="58" t="s">
        <v>56</v>
      </c>
      <c r="C6" s="58" t="s">
        <v>200</v>
      </c>
      <c r="D6" s="300" t="s">
        <v>201</v>
      </c>
      <c r="E6" s="301"/>
      <c r="F6" s="302"/>
    </row>
    <row r="7" spans="1:9" ht="30" customHeight="1" x14ac:dyDescent="0.2">
      <c r="A7" s="293" t="str">
        <f>'Register RF, DRF, VRF'!B89</f>
        <v>VRF [A]</v>
      </c>
      <c r="B7" s="60" t="str">
        <f>'Register RF, DRF, VRF'!C89</f>
        <v>Potreba výkonu len formálnej kontroly</v>
      </c>
      <c r="C7" s="60" t="s">
        <v>214</v>
      </c>
      <c r="D7" s="294"/>
      <c r="E7" s="294"/>
      <c r="F7" s="294"/>
    </row>
    <row r="8" spans="1:9" ht="30" customHeight="1" x14ac:dyDescent="0.25">
      <c r="A8" s="293"/>
      <c r="B8" s="295" t="s">
        <v>196</v>
      </c>
      <c r="C8" s="295"/>
      <c r="D8" s="295"/>
      <c r="E8" s="295"/>
      <c r="F8" s="295"/>
      <c r="G8" s="159"/>
    </row>
    <row r="9" spans="1:9" ht="30" customHeight="1" x14ac:dyDescent="0.2">
      <c r="A9" s="293" t="str">
        <f>'Register RF, DRF, VRF'!B91</f>
        <v>VRF [1]</v>
      </c>
      <c r="B9" s="60" t="str">
        <f>'Register RF, DRF, VRF'!C91</f>
        <v>Podozrenie z konfliktu záujmov</v>
      </c>
      <c r="C9" s="60" t="s">
        <v>214</v>
      </c>
      <c r="D9" s="294"/>
      <c r="E9" s="294"/>
      <c r="F9" s="294"/>
    </row>
    <row r="10" spans="1:9" ht="30" customHeight="1" x14ac:dyDescent="0.2">
      <c r="A10" s="293"/>
      <c r="B10" s="295" t="s">
        <v>196</v>
      </c>
      <c r="C10" s="295"/>
      <c r="D10" s="295"/>
      <c r="E10" s="295"/>
      <c r="F10" s="295"/>
    </row>
    <row r="11" spans="1:9" ht="30" customHeight="1" x14ac:dyDescent="0.2">
      <c r="A11" s="293" t="str">
        <f>'Register RF, DRF, VRF'!B93</f>
        <v>VRF [2]</v>
      </c>
      <c r="B11" s="60" t="str">
        <f>'Register RF, DRF, VRF'!C93</f>
        <v>Podozrenie z podvodu alebo korupcie</v>
      </c>
      <c r="C11" s="60" t="s">
        <v>214</v>
      </c>
      <c r="D11" s="294"/>
      <c r="E11" s="294"/>
      <c r="F11" s="294"/>
    </row>
    <row r="12" spans="1:9" ht="30" customHeight="1" x14ac:dyDescent="0.2">
      <c r="A12" s="293"/>
      <c r="B12" s="295" t="s">
        <v>196</v>
      </c>
      <c r="C12" s="295"/>
      <c r="D12" s="295"/>
      <c r="E12" s="295"/>
      <c r="F12" s="295"/>
    </row>
    <row r="13" spans="1:9" ht="38.65" customHeight="1" x14ac:dyDescent="0.2">
      <c r="A13" s="293" t="str">
        <f>'Register RF, DRF, VRF'!B95</f>
        <v>VRF [3]</v>
      </c>
      <c r="B13" s="60" t="str">
        <f>'Register RF, DRF, VRF'!C95</f>
        <v>Negatívna medializácia projektu</v>
      </c>
      <c r="C13" s="60" t="s">
        <v>214</v>
      </c>
      <c r="D13" s="294"/>
      <c r="E13" s="294"/>
      <c r="F13" s="294"/>
    </row>
    <row r="14" spans="1:9" ht="30" customHeight="1" x14ac:dyDescent="0.2">
      <c r="A14" s="293"/>
      <c r="B14" s="295" t="s">
        <v>215</v>
      </c>
      <c r="C14" s="295"/>
      <c r="D14" s="295"/>
      <c r="E14" s="295"/>
      <c r="F14" s="295"/>
    </row>
    <row r="15" spans="1:9" ht="30" customHeight="1" x14ac:dyDescent="0.2">
      <c r="A15" s="293" t="str">
        <f>'Register RF, DRF, VRF'!B98</f>
        <v>VRF [4]</v>
      </c>
      <c r="B15" s="60" t="str">
        <f>'Register RF, DRF, VRF'!C98</f>
        <v>Iné riziko</v>
      </c>
      <c r="C15" s="60" t="s">
        <v>214</v>
      </c>
      <c r="D15" s="294"/>
      <c r="E15" s="294"/>
      <c r="F15" s="294"/>
      <c r="G15" s="83" t="s">
        <v>329</v>
      </c>
      <c r="H15" s="191" t="str">
        <f>IF(AND(OR(D5="riadna AR",D5="aktualizovaná AR"),OR(D15="áno",D15="nie")),"OK",IF(AND(D5="technická úprava riadnej AR",D15="áno"),"OK","Chyba"))</f>
        <v>Chyba</v>
      </c>
    </row>
    <row r="16" spans="1:9" ht="30" customHeight="1" x14ac:dyDescent="0.2">
      <c r="A16" s="293"/>
      <c r="B16" s="295" t="s">
        <v>196</v>
      </c>
      <c r="C16" s="295"/>
      <c r="D16" s="295"/>
      <c r="E16" s="295"/>
      <c r="F16" s="295"/>
    </row>
    <row r="18" spans="1:9" s="61" customFormat="1" x14ac:dyDescent="0.2">
      <c r="A18" s="64" t="s">
        <v>439</v>
      </c>
      <c r="B18" s="64"/>
      <c r="C18" s="64"/>
      <c r="D18" s="64"/>
      <c r="E18" s="64"/>
      <c r="F18" s="64"/>
      <c r="G18" s="64"/>
      <c r="H18" s="64"/>
      <c r="I18" s="64"/>
    </row>
    <row r="20" spans="1:9" x14ac:dyDescent="0.2">
      <c r="A20" s="72" t="s">
        <v>234</v>
      </c>
      <c r="C20" s="203"/>
      <c r="D20" s="70" t="s">
        <v>245</v>
      </c>
    </row>
    <row r="21" spans="1:9" x14ac:dyDescent="0.2">
      <c r="A21" s="72" t="s">
        <v>235</v>
      </c>
      <c r="C21" s="204"/>
      <c r="D21" s="296" t="str">
        <f>IF(AND(ISBLANK(C21),ISBLANK(C22)),"Chyba: dátumy nie sú vyplnené.",IF(C21=C22,"OK: dátum vytvorenia AR je zhodný s dátumom vyhodnotenia AR",IF(C21&lt;&gt;C22,"Chyba: skontroluj správnosť dátumov alebo vykonaj aktualizovanú AR.")))</f>
        <v>Chyba: dátumy nie sú vyplnené.</v>
      </c>
      <c r="E21" s="297"/>
    </row>
    <row r="22" spans="1:9" x14ac:dyDescent="0.2">
      <c r="A22" s="72" t="s">
        <v>236</v>
      </c>
      <c r="C22" s="204"/>
      <c r="D22" s="298"/>
      <c r="E22" s="299"/>
    </row>
    <row r="23" spans="1:9" ht="36" x14ac:dyDescent="0.2">
      <c r="A23" s="67" t="s">
        <v>199</v>
      </c>
      <c r="B23" s="67" t="s">
        <v>56</v>
      </c>
      <c r="C23" s="67" t="s">
        <v>200</v>
      </c>
      <c r="D23" s="67" t="s">
        <v>201</v>
      </c>
      <c r="E23" s="67" t="s">
        <v>202</v>
      </c>
      <c r="G23" s="83" t="s">
        <v>228</v>
      </c>
      <c r="H23" s="83" t="s">
        <v>247</v>
      </c>
    </row>
    <row r="24" spans="1:9" ht="24" x14ac:dyDescent="0.2">
      <c r="A24" s="60" t="str">
        <f>'Register RF, DRF, VRF'!B8</f>
        <v>RF [1]</v>
      </c>
      <c r="B24" s="60" t="str">
        <f>'Register RF, DRF, VRF'!C8</f>
        <v>Typ prijímateľa (sektor)</v>
      </c>
      <c r="C24" s="60" t="s">
        <v>203</v>
      </c>
      <c r="D24" s="205"/>
      <c r="E24" s="213"/>
      <c r="G24" s="70" t="e">
        <f>IF(D24=VLOOKUP(D24,Číselníky!$A$2:$A$16,1,FALSE),"ok","chyba")</f>
        <v>#N/A</v>
      </c>
      <c r="H24" s="70" t="str">
        <f>IF(ISBLANK(D24),"prázdny","ok")</f>
        <v>prázdny</v>
      </c>
    </row>
    <row r="25" spans="1:9" ht="24" x14ac:dyDescent="0.2">
      <c r="A25" s="60" t="str">
        <f>'Register RF, DRF, VRF'!B11</f>
        <v>RF [2]</v>
      </c>
      <c r="B25" s="60" t="str">
        <f>'Register RF, DRF, VRF'!C11</f>
        <v>Doba existencie subjektu</v>
      </c>
      <c r="C25" s="60" t="s">
        <v>204</v>
      </c>
      <c r="D25" s="206"/>
      <c r="E25" s="214"/>
      <c r="G25" s="70" t="str">
        <f>IF(AND(D25&gt;=0,D25&lt;10000,ISNUMBER(D25)),"ok","chyba")</f>
        <v>chyba</v>
      </c>
      <c r="H25" s="70" t="str">
        <f t="shared" ref="H25:H45" si="0">IF(ISBLANK(D25),"prázdny","ok")</f>
        <v>prázdny</v>
      </c>
    </row>
    <row r="26" spans="1:9" ht="36" x14ac:dyDescent="0.2">
      <c r="A26" s="60" t="str">
        <f>'Register RF, DRF, VRF'!B13</f>
        <v>RF [3]</v>
      </c>
      <c r="B26" s="60" t="str">
        <f>'Register RF, DRF, VRF'!C13</f>
        <v>Skúsenosti s realizáciou projektov financovaných z fondov EÚ a z program. obdobia 2014-2020</v>
      </c>
      <c r="C26" s="60" t="s">
        <v>205</v>
      </c>
      <c r="D26" s="206"/>
      <c r="E26" s="214"/>
      <c r="G26" s="70" t="str">
        <f>IF(AND(D26&gt;=0,D26&lt;10000,ISNUMBER(D26)),"ok","chyba")</f>
        <v>chyba</v>
      </c>
      <c r="H26" s="70" t="str">
        <f t="shared" si="0"/>
        <v>prázdny</v>
      </c>
    </row>
    <row r="27" spans="1:9" ht="24" x14ac:dyDescent="0.2">
      <c r="A27" s="60" t="str">
        <f>'Register RF, DRF, VRF'!B15</f>
        <v>RF [4]</v>
      </c>
      <c r="B27" s="60" t="str">
        <f>'Register RF, DRF, VRF'!C15</f>
        <v>Zazmluvnená výška celkových oprávnených výdavkov</v>
      </c>
      <c r="C27" s="60" t="s">
        <v>206</v>
      </c>
      <c r="D27" s="207"/>
      <c r="E27" s="214"/>
      <c r="G27" s="70" t="str">
        <f>IF(AND(D27&gt;=0,D27&lt;100000000000,ISNUMBER(D27)),"ok","chyba")</f>
        <v>chyba</v>
      </c>
      <c r="H27" s="70" t="str">
        <f t="shared" si="0"/>
        <v>prázdny</v>
      </c>
    </row>
    <row r="28" spans="1:9" ht="36" x14ac:dyDescent="0.2">
      <c r="A28" s="60" t="str">
        <f>'Register RF, DRF, VRF'!B18</f>
        <v>RF [5]</v>
      </c>
      <c r="B28" s="60" t="str">
        <f>'Register RF, DRF, VRF'!C18</f>
        <v>Plánovaná doba realizácie projektu (vrátane podporných aktivít)</v>
      </c>
      <c r="C28" s="151" t="s">
        <v>204</v>
      </c>
      <c r="D28" s="206"/>
      <c r="E28" s="214"/>
      <c r="G28" s="70" t="str">
        <f>IF(AND(D28&gt;=0,D28&lt;1000,ISNUMBER(D28)),"ok","chyba")</f>
        <v>chyba</v>
      </c>
      <c r="H28" s="70" t="str">
        <f t="shared" si="0"/>
        <v>prázdny</v>
      </c>
    </row>
    <row r="29" spans="1:9" ht="24" x14ac:dyDescent="0.2">
      <c r="A29" s="60" t="str">
        <f>'Register RF, DRF, VRF'!B21</f>
        <v>RF [6]</v>
      </c>
      <c r="B29" s="60" t="str">
        <f>'Register RF, DRF, VRF'!C21</f>
        <v>Počet zapojených partnerov</v>
      </c>
      <c r="C29" s="151" t="s">
        <v>207</v>
      </c>
      <c r="D29" s="208"/>
      <c r="E29" s="215"/>
      <c r="G29" s="70" t="str">
        <f>IF(AND(D29&gt;=0,D29&lt;1000,ISNUMBER(D29)),"ok","chyba")</f>
        <v>chyba</v>
      </c>
      <c r="H29" s="70" t="str">
        <f t="shared" si="0"/>
        <v>prázdny</v>
      </c>
    </row>
    <row r="30" spans="1:9" ht="24" x14ac:dyDescent="0.2">
      <c r="A30" s="60" t="str">
        <f>'Register RF, DRF, VRF'!B24</f>
        <v>RF [7]</v>
      </c>
      <c r="B30" s="60" t="str">
        <f>'Register RF, DRF, VRF'!C24</f>
        <v>Typ projektu</v>
      </c>
      <c r="C30" s="151" t="s">
        <v>208</v>
      </c>
      <c r="D30" s="209"/>
      <c r="E30" s="215"/>
      <c r="G30" s="70" t="e">
        <f>IF(D30=VLOOKUP(D30,Číselníky!$E$2:$G$10,1,FALSE),"ok","chyba")</f>
        <v>#N/A</v>
      </c>
      <c r="H30" s="70" t="str">
        <f t="shared" si="0"/>
        <v>prázdny</v>
      </c>
    </row>
    <row r="31" spans="1:9" ht="24" x14ac:dyDescent="0.2">
      <c r="A31" s="60" t="str">
        <f>'Register RF, DRF, VRF'!B26</f>
        <v>RF [8]</v>
      </c>
      <c r="B31" s="60" t="str">
        <f>'Register RF, DRF, VRF'!C26</f>
        <v>Vecné zameranie projektu</v>
      </c>
      <c r="C31" s="151" t="s">
        <v>209</v>
      </c>
      <c r="D31" s="208"/>
      <c r="E31" s="215"/>
      <c r="G31" s="70" t="str">
        <f>IF(OR(ISBLANK(D31),D31="NULL",D31="n/a",D31="Vysoké riziko",D31="Stredné riziko",D31="Nízke riziko"),"ok","chyba")</f>
        <v>ok</v>
      </c>
      <c r="H31" s="70" t="str">
        <f t="shared" si="0"/>
        <v>prázdny</v>
      </c>
    </row>
    <row r="32" spans="1:9" ht="24" x14ac:dyDescent="0.2">
      <c r="A32" s="60" t="str">
        <f>'Register RF, DRF, VRF'!B29</f>
        <v>RF [9]</v>
      </c>
      <c r="B32" s="60" t="str">
        <f>'Register RF, DRF, VRF'!C29</f>
        <v>Kvalita projektu</v>
      </c>
      <c r="C32" s="151" t="s">
        <v>210</v>
      </c>
      <c r="D32" s="208"/>
      <c r="E32" s="215"/>
      <c r="F32" s="216"/>
      <c r="G32" s="70" t="str">
        <f>IF(OR(AND(D32="Nerelevantné",ISBLANK(F32)),AND(D32&gt;=0,D32&lt;100000000,F32&gt;=0,F32&lt;100000000,ISNUMBER(D32),ISNUMBER(F32),D32&lt;=F32)),"ok","chyba")</f>
        <v>chyba</v>
      </c>
      <c r="H32" s="70" t="str">
        <f t="shared" si="0"/>
        <v>prázdny</v>
      </c>
    </row>
    <row r="33" spans="1:8" ht="36" x14ac:dyDescent="0.2">
      <c r="A33" s="60" t="str">
        <f>'Register RF, DRF, VRF'!B32</f>
        <v>RF [10]</v>
      </c>
      <c r="B33" s="60" t="str">
        <f>'Register RF, DRF, VRF'!C32</f>
        <v xml:space="preserve">Miera nezrovnalostí na celkových výdavkoch projektov realizovaných prijímateľom </v>
      </c>
      <c r="C33" s="151" t="s">
        <v>211</v>
      </c>
      <c r="D33" s="210"/>
      <c r="E33" s="215"/>
      <c r="G33" s="70" t="str">
        <f>IF(OR(AND(D33&gt;=0,D33&lt;1000,ISNUMBER(D33)),D33="n/a"),"ok","chyba")</f>
        <v>chyba</v>
      </c>
      <c r="H33" s="70" t="str">
        <f t="shared" si="0"/>
        <v>prázdny</v>
      </c>
    </row>
    <row r="34" spans="1:8" ht="24" x14ac:dyDescent="0.2">
      <c r="A34" s="60" t="str">
        <f>'Register RF, DRF, VRF'!B35</f>
        <v>RF [11]</v>
      </c>
      <c r="B34" s="60" t="str">
        <f>'Register RF, DRF, VRF'!C35</f>
        <v>Metóda a postup verejného obstarávania/obstarávania</v>
      </c>
      <c r="C34" s="60" t="s">
        <v>209</v>
      </c>
      <c r="D34" s="211"/>
      <c r="E34" s="215"/>
      <c r="G34" s="70" t="str">
        <f>IF(OR(D34="NULL",D34="n/a",D34="Vysoké riziko",D34="Stredné riziko",D34="Nízke riziko"),"ok","chyba")</f>
        <v>chyba</v>
      </c>
      <c r="H34" s="70" t="str">
        <f t="shared" si="0"/>
        <v>prázdny</v>
      </c>
    </row>
    <row r="35" spans="1:8" x14ac:dyDescent="0.2">
      <c r="A35" s="60" t="str">
        <f>'Register RF, DRF, VRF'!B38</f>
        <v>RF [12]</v>
      </c>
      <c r="B35" s="60" t="str">
        <f>'Register RF, DRF, VRF'!C38</f>
        <v>Spôsob vykazovania výdavkov</v>
      </c>
      <c r="C35" s="60" t="s">
        <v>211</v>
      </c>
      <c r="D35" s="210"/>
      <c r="E35" s="215"/>
      <c r="G35" s="70" t="str">
        <f>IF(AND(D35&gt;=0,D35&lt;1000,ISNUMBER(D35)),"ok","chyba")</f>
        <v>chyba</v>
      </c>
      <c r="H35" s="70" t="str">
        <f t="shared" si="0"/>
        <v>prázdny</v>
      </c>
    </row>
    <row r="36" spans="1:8" x14ac:dyDescent="0.2">
      <c r="A36" s="60" t="str">
        <f>'Register RF, DRF, VRF'!B41</f>
        <v>RF [13]</v>
      </c>
      <c r="B36" s="60" t="str">
        <f>'Register RF, DRF, VRF'!C41</f>
        <v>Miera zníženia žiadanej podpory</v>
      </c>
      <c r="C36" s="60" t="s">
        <v>211</v>
      </c>
      <c r="D36" s="210"/>
      <c r="E36" s="196"/>
      <c r="G36" s="70" t="str">
        <f>IF(AND(D36&gt;=0,D36&lt;1000,ISNUMBER(D36)),"ok","chyba")</f>
        <v>chyba</v>
      </c>
      <c r="H36" s="70" t="str">
        <f t="shared" si="0"/>
        <v>prázdny</v>
      </c>
    </row>
    <row r="37" spans="1:8" ht="46.35" customHeight="1" x14ac:dyDescent="0.2">
      <c r="A37" s="60" t="str">
        <f>'Register RF, DRF, VRF'!B48</f>
        <v>DRF [2]</v>
      </c>
      <c r="B37" s="60" t="str">
        <f>'Register RF, DRF, VRF'!C48</f>
        <v>Miera chybovosti v predchádzajúcich overených ŽoP (podiel NV na nárokovaných výdavkoch)</v>
      </c>
      <c r="C37" s="60" t="s">
        <v>211</v>
      </c>
      <c r="D37" s="212"/>
      <c r="E37" s="214"/>
      <c r="G37" s="70" t="str">
        <f>IF(D37="n/a","ok",IF(AND(D37&gt;=0,D37&lt;1000,ISNUMBER(D37)),"ok","chyba"))</f>
        <v>chyba</v>
      </c>
      <c r="H37" s="70" t="str">
        <f t="shared" si="0"/>
        <v>prázdny</v>
      </c>
    </row>
    <row r="38" spans="1:8" ht="24" x14ac:dyDescent="0.2">
      <c r="A38" s="60" t="str">
        <f>'Register RF, DRF, VRF'!B52</f>
        <v>DRF [3]</v>
      </c>
      <c r="B38" s="60" t="str">
        <f>'Register RF, DRF, VRF'!C52</f>
        <v>Podiel COV v ŽoP, ktoré boli predmetom úplnej kontroly</v>
      </c>
      <c r="C38" s="60" t="s">
        <v>211</v>
      </c>
      <c r="D38" s="212"/>
      <c r="E38" s="214"/>
      <c r="G38" s="70" t="str">
        <f>IF(D38="n/a","ok",IF(AND(D38&gt;=0,D38&lt;1000,ISNUMBER(D38)),"ok","chyba"))</f>
        <v>chyba</v>
      </c>
      <c r="H38" s="70" t="str">
        <f t="shared" si="0"/>
        <v>prázdny</v>
      </c>
    </row>
    <row r="39" spans="1:8" ht="24" x14ac:dyDescent="0.2">
      <c r="A39" s="60" t="str">
        <f>'Register RF, DRF, VRF'!B56</f>
        <v>DRF [4]</v>
      </c>
      <c r="B39" s="60" t="str">
        <f>'Register RF, DRF, VRF'!C56</f>
        <v>Intenzita výkonu FKnM</v>
      </c>
      <c r="C39" s="60" t="s">
        <v>212</v>
      </c>
      <c r="D39" s="206"/>
      <c r="E39" s="214"/>
      <c r="G39" s="70" t="str">
        <f>IF(AND(D39&gt;=0,D39&lt;5000,ISNUMBER(D39)),"ok","chyba")</f>
        <v>chyba</v>
      </c>
      <c r="H39" s="70" t="str">
        <f t="shared" si="0"/>
        <v>prázdny</v>
      </c>
    </row>
    <row r="40" spans="1:8" x14ac:dyDescent="0.2">
      <c r="A40" s="60" t="str">
        <f>'Register RF, DRF, VRF'!B60</f>
        <v>DRF [5]</v>
      </c>
      <c r="B40" s="60" t="str">
        <f>'Register RF, DRF, VRF'!C60</f>
        <v>Zmeny projektu</v>
      </c>
      <c r="C40" s="60" t="s">
        <v>243</v>
      </c>
      <c r="D40" s="206"/>
      <c r="E40" s="214"/>
      <c r="G40" s="70" t="str">
        <f>IF(AND(D40&gt;=0,D40&lt;5,ISNUMBER(D40)),"ok","chyba")</f>
        <v>chyba</v>
      </c>
      <c r="H40" s="70" t="str">
        <f t="shared" si="0"/>
        <v>prázdny</v>
      </c>
    </row>
    <row r="41" spans="1:8" x14ac:dyDescent="0.2">
      <c r="A41" s="60" t="str">
        <f>'Register RF, DRF, VRF'!B64</f>
        <v>DRF [6]</v>
      </c>
      <c r="B41" s="60" t="str">
        <f>'Register RF, DRF, VRF'!C64</f>
        <v>Charakter výdavkov v ŽoP</v>
      </c>
      <c r="C41" s="60" t="s">
        <v>243</v>
      </c>
      <c r="D41" s="206"/>
      <c r="E41" s="214"/>
      <c r="G41" s="70" t="str">
        <f>IF(AND(D41&gt;=0,D41&lt;5,ISNUMBER(D41)),"ok","chyba")</f>
        <v>chyba</v>
      </c>
      <c r="H41" s="70" t="str">
        <f t="shared" si="0"/>
        <v>prázdny</v>
      </c>
    </row>
    <row r="42" spans="1:8" ht="24" x14ac:dyDescent="0.2">
      <c r="A42" s="60" t="str">
        <f>'Register RF, DRF, VRF'!B68</f>
        <v>DRF [7]</v>
      </c>
      <c r="B42" s="60" t="str">
        <f>'Register RF, DRF, VRF'!C68</f>
        <v>Výška ŽoP v porovnaní s COV projektu</v>
      </c>
      <c r="C42" s="60" t="s">
        <v>211</v>
      </c>
      <c r="D42" s="212"/>
      <c r="E42" s="214"/>
      <c r="G42" s="70" t="str">
        <f>IF(AND(D42&gt;=0,D42&lt;1000,ISNUMBER(D42)),"ok","chyba")</f>
        <v>chyba</v>
      </c>
      <c r="H42" s="70" t="str">
        <f t="shared" si="0"/>
        <v>prázdny</v>
      </c>
    </row>
    <row r="43" spans="1:8" x14ac:dyDescent="0.2">
      <c r="A43" s="60" t="str">
        <f>'Register RF, DRF, VRF'!B73</f>
        <v>DRF [8]</v>
      </c>
      <c r="B43" s="60" t="str">
        <f>'Register RF, DRF, VRF'!C73</f>
        <v>Kvalita ŽoP</v>
      </c>
      <c r="C43" s="60" t="s">
        <v>243</v>
      </c>
      <c r="D43" s="206"/>
      <c r="E43" s="214"/>
      <c r="G43" s="70" t="str">
        <f>IF(AND(D43&gt;=0,D43&lt;5,ISNUMBER(D43)),"ok","chyba")</f>
        <v>chyba</v>
      </c>
      <c r="H43" s="70" t="str">
        <f t="shared" si="0"/>
        <v>prázdny</v>
      </c>
    </row>
    <row r="44" spans="1:8" x14ac:dyDescent="0.2">
      <c r="A44" s="60" t="str">
        <f>'Register RF, DRF, VRF'!B78</f>
        <v>DRF [9]</v>
      </c>
      <c r="B44" s="60" t="str">
        <f>'Register RF, DRF, VRF'!C78</f>
        <v>Závery výkonu FKnM</v>
      </c>
      <c r="C44" s="60" t="s">
        <v>243</v>
      </c>
      <c r="D44" s="206"/>
      <c r="E44" s="214"/>
      <c r="G44" s="70" t="str">
        <f>IF(AND(D44&gt;=0,D44&lt;5,ISNUMBER(D44)),"ok","chyba")</f>
        <v>chyba</v>
      </c>
      <c r="H44" s="70" t="str">
        <f t="shared" si="0"/>
        <v>prázdny</v>
      </c>
    </row>
    <row r="45" spans="1:8" ht="24" x14ac:dyDescent="0.2">
      <c r="A45" s="60" t="str">
        <f>'Register RF, DRF, VRF'!B83</f>
        <v>DRF [10]</v>
      </c>
      <c r="B45" s="60" t="str">
        <f>'Register RF, DRF, VRF'!C83</f>
        <v>Stav zrealizovaných VO alebo obstarávaní</v>
      </c>
      <c r="C45" s="60" t="s">
        <v>243</v>
      </c>
      <c r="D45" s="206"/>
      <c r="E45" s="214"/>
      <c r="G45" s="70" t="str">
        <f>IF(AND(D45&gt;=0,D45&lt;5,ISNUMBER(D45)),"ok","chyba")</f>
        <v>chyba</v>
      </c>
      <c r="H45" s="70" t="str">
        <f t="shared" si="0"/>
        <v>prázdny</v>
      </c>
    </row>
    <row r="46" spans="1:8" ht="4.3499999999999996" customHeight="1" x14ac:dyDescent="0.2">
      <c r="C46" s="71"/>
      <c r="H46" s="70"/>
    </row>
    <row r="47" spans="1:8" ht="155.25" customHeight="1" x14ac:dyDescent="0.2">
      <c r="A47" s="73" t="s">
        <v>225</v>
      </c>
      <c r="C47" s="303" t="s">
        <v>423</v>
      </c>
      <c r="D47" s="303"/>
      <c r="E47" s="303"/>
    </row>
    <row r="48" spans="1:8" ht="14.65" customHeight="1" x14ac:dyDescent="0.2">
      <c r="A48" s="95" t="s">
        <v>73</v>
      </c>
      <c r="B48" s="95" t="str">
        <f>IF('Register RF, DRF, VRF'!$A$45="Platný","PLATNÝ - podkladové údaje sa vypĺňajú.","NEPLATNÝ - podkladové údaje sa nevypĺňajú.")</f>
        <v>NEPLATNÝ - podkladové údaje sa nevypĺňajú.</v>
      </c>
      <c r="C48" s="89"/>
      <c r="D48" s="89"/>
      <c r="E48" s="89"/>
    </row>
    <row r="49" spans="1:9" ht="24" hidden="1" x14ac:dyDescent="0.2">
      <c r="B49" s="85" t="str">
        <f>IF(G49="OK",IF(AND(SUM(C50:C1049)&gt;=0,SUM(E50:E1049)&gt;0),"DRF1-OK","DRF1-žiadna analýza Arachne"))</f>
        <v>DRF1-žiadna analýza Arachne</v>
      </c>
      <c r="C49" s="68" t="s">
        <v>213</v>
      </c>
      <c r="D49" s="66" t="s">
        <v>224</v>
      </c>
      <c r="E49" s="66" t="s">
        <v>179</v>
      </c>
      <c r="G49" s="70" t="str">
        <f t="array" ref="G49">IF(G50:G1049="ok","ok","Chybný zápis v niektorom riadku")</f>
        <v>ok</v>
      </c>
    </row>
    <row r="50" spans="1:9" ht="24" hidden="1" x14ac:dyDescent="0.2">
      <c r="A50" s="59" t="s">
        <v>73</v>
      </c>
      <c r="B50" s="69" t="s">
        <v>92</v>
      </c>
      <c r="C50" s="86"/>
      <c r="D50" s="87"/>
      <c r="E50" s="59" t="str">
        <f>IF(ISBLANK(C50),"N/A",IF(ISNUMBER(C50),IF(C50&gt;=0,IF(C50&gt;=20,'Register RF, DRF, VRF'!$K$46,IF(C50&lt;20,'Register RF, DRF, VRF'!$K$45)))))</f>
        <v>N/A</v>
      </c>
      <c r="G50" s="70" t="str">
        <f>IF(AND(C50&gt;=0,C50&lt;1000,ISNUMBER(C50),D50&gt;=41640,D50&lt;=49674),"ok",IF(AND(ISBLANK(C50),ISBLANK(D50)),"ok","chyba"))</f>
        <v>ok</v>
      </c>
      <c r="H50" s="81"/>
      <c r="I50" s="82"/>
    </row>
    <row r="51" spans="1:9" ht="11.85" hidden="1" customHeight="1" x14ac:dyDescent="0.2">
      <c r="B51" s="304" t="s">
        <v>244</v>
      </c>
      <c r="C51" s="86"/>
      <c r="D51" s="87"/>
      <c r="E51" s="59" t="str">
        <f>IF(ISBLANK(C51),"N/A",IF(ISNUMBER(C51),IF(C51&gt;=0,IF(C51&gt;=20,'Register RF, DRF, VRF'!$K$46,IF(C51&lt;20,'Register RF, DRF, VRF'!$K$45)))))</f>
        <v>N/A</v>
      </c>
      <c r="G51" s="70" t="str">
        <f t="shared" ref="G51:G114" si="1">IF(AND(C51&gt;=0,C51&lt;1000,ISNUMBER(C51),D51&gt;=41640,D51&lt;=49674),"ok",IF(AND(ISBLANK(C51),ISBLANK(D51)),"ok","chyba"))</f>
        <v>ok</v>
      </c>
      <c r="H51" s="80"/>
      <c r="I51" s="82"/>
    </row>
    <row r="52" spans="1:9" hidden="1" x14ac:dyDescent="0.2">
      <c r="B52" s="304"/>
      <c r="C52" s="86"/>
      <c r="D52" s="87"/>
      <c r="E52" s="59" t="str">
        <f>IF(ISBLANK(C52),"N/A",IF(ISNUMBER(C52),IF(C52&gt;=0,IF(C52&gt;=20,'Register RF, DRF, VRF'!$K$46,IF(C52&lt;20,'Register RF, DRF, VRF'!$K$45)))))</f>
        <v>N/A</v>
      </c>
      <c r="G52" s="70" t="str">
        <f t="shared" si="1"/>
        <v>ok</v>
      </c>
      <c r="I52" s="82"/>
    </row>
    <row r="53" spans="1:9" hidden="1" x14ac:dyDescent="0.2">
      <c r="B53" s="304"/>
      <c r="C53" s="86"/>
      <c r="D53" s="87"/>
      <c r="E53" s="59" t="str">
        <f>IF(ISBLANK(C53),"N/A",IF(ISNUMBER(C53),IF(C53&gt;=0,IF(C53&gt;=20,'Register RF, DRF, VRF'!$K$46,IF(C53&lt;20,'Register RF, DRF, VRF'!$K$45)))))</f>
        <v>N/A</v>
      </c>
      <c r="G53" s="70" t="str">
        <f t="shared" si="1"/>
        <v>ok</v>
      </c>
      <c r="I53" s="82"/>
    </row>
    <row r="54" spans="1:9" hidden="1" x14ac:dyDescent="0.2">
      <c r="B54" s="304"/>
      <c r="C54" s="86"/>
      <c r="D54" s="87"/>
      <c r="E54" s="59" t="str">
        <f>IF(ISBLANK(C54),"N/A",IF(ISNUMBER(C54),IF(C54&gt;=0,IF(C54&gt;=20,'Register RF, DRF, VRF'!$K$46,IF(C54&lt;20,'Register RF, DRF, VRF'!$K$45)))))</f>
        <v>N/A</v>
      </c>
      <c r="G54" s="70" t="str">
        <f t="shared" si="1"/>
        <v>ok</v>
      </c>
      <c r="I54" s="82"/>
    </row>
    <row r="55" spans="1:9" hidden="1" x14ac:dyDescent="0.2">
      <c r="B55" s="304"/>
      <c r="C55" s="86"/>
      <c r="D55" s="87"/>
      <c r="E55" s="59" t="str">
        <f>IF(ISBLANK(C55),"N/A",IF(ISNUMBER(C55),IF(C55&gt;=0,IF(C55&gt;=20,'Register RF, DRF, VRF'!$K$46,IF(C55&lt;20,'Register RF, DRF, VRF'!$K$45)))))</f>
        <v>N/A</v>
      </c>
      <c r="G55" s="70" t="str">
        <f t="shared" si="1"/>
        <v>ok</v>
      </c>
      <c r="H55" s="81"/>
      <c r="I55" s="79"/>
    </row>
    <row r="56" spans="1:9" hidden="1" x14ac:dyDescent="0.2">
      <c r="B56" s="304"/>
      <c r="C56" s="86"/>
      <c r="D56" s="87"/>
      <c r="E56" s="59" t="str">
        <f>IF(ISBLANK(C56),"N/A",IF(ISNUMBER(C56),IF(C56&gt;=0,IF(C56&gt;=20,'Register RF, DRF, VRF'!$K$46,IF(C56&lt;20,'Register RF, DRF, VRF'!$K$45)))))</f>
        <v>N/A</v>
      </c>
      <c r="G56" s="70" t="str">
        <f t="shared" si="1"/>
        <v>ok</v>
      </c>
      <c r="H56" s="80"/>
      <c r="I56" s="79"/>
    </row>
    <row r="57" spans="1:9" hidden="1" x14ac:dyDescent="0.2">
      <c r="B57" s="304"/>
      <c r="C57" s="86"/>
      <c r="D57" s="87"/>
      <c r="E57" s="59" t="str">
        <f>IF(ISBLANK(C57),"N/A",IF(ISNUMBER(C57),IF(C57&gt;=0,IF(C57&gt;=20,'Register RF, DRF, VRF'!$K$46,IF(C57&lt;20,'Register RF, DRF, VRF'!$K$45)))))</f>
        <v>N/A</v>
      </c>
      <c r="G57" s="70" t="str">
        <f t="shared" si="1"/>
        <v>ok</v>
      </c>
      <c r="I57" s="79"/>
    </row>
    <row r="58" spans="1:9" hidden="1" x14ac:dyDescent="0.2">
      <c r="B58" s="304"/>
      <c r="C58" s="86"/>
      <c r="D58" s="87"/>
      <c r="E58" s="59" t="str">
        <f>IF(ISBLANK(C58),"N/A",IF(ISNUMBER(C58),IF(C58&gt;=0,IF(C58&gt;=20,'Register RF, DRF, VRF'!$K$46,IF(C58&lt;20,'Register RF, DRF, VRF'!$K$45)))))</f>
        <v>N/A</v>
      </c>
      <c r="G58" s="70" t="str">
        <f t="shared" si="1"/>
        <v>ok</v>
      </c>
      <c r="I58" s="79"/>
    </row>
    <row r="59" spans="1:9" hidden="1" x14ac:dyDescent="0.2">
      <c r="C59" s="86"/>
      <c r="D59" s="87"/>
      <c r="E59" s="59" t="str">
        <f>IF(ISBLANK(C59),"N/A",IF(ISNUMBER(C59),IF(C59&gt;=0,IF(C59&gt;=20,'Register RF, DRF, VRF'!$K$46,IF(C59&lt;20,'Register RF, DRF, VRF'!$K$45)))))</f>
        <v>N/A</v>
      </c>
      <c r="G59" s="70" t="str">
        <f t="shared" si="1"/>
        <v>ok</v>
      </c>
      <c r="I59" s="79"/>
    </row>
    <row r="60" spans="1:9" hidden="1" x14ac:dyDescent="0.2">
      <c r="C60" s="86"/>
      <c r="D60" s="87"/>
      <c r="E60" s="59" t="str">
        <f>IF(ISBLANK(C60),"N/A",IF(ISNUMBER(C60),IF(C60&gt;=0,IF(C60&gt;=20,'Register RF, DRF, VRF'!$K$46,IF(C60&lt;20,'Register RF, DRF, VRF'!$K$45)))))</f>
        <v>N/A</v>
      </c>
      <c r="G60" s="70" t="str">
        <f t="shared" si="1"/>
        <v>ok</v>
      </c>
      <c r="H60" s="81"/>
      <c r="I60" s="79"/>
    </row>
    <row r="61" spans="1:9" hidden="1" x14ac:dyDescent="0.2">
      <c r="C61" s="86"/>
      <c r="D61" s="87"/>
      <c r="E61" s="59" t="str">
        <f>IF(ISBLANK(C61),"N/A",IF(ISNUMBER(C61),IF(C61&gt;=0,IF(C61&gt;=20,'Register RF, DRF, VRF'!$K$46,IF(C61&lt;20,'Register RF, DRF, VRF'!$K$45)))))</f>
        <v>N/A</v>
      </c>
      <c r="G61" s="70" t="str">
        <f t="shared" si="1"/>
        <v>ok</v>
      </c>
      <c r="H61" s="80"/>
      <c r="I61" s="79"/>
    </row>
    <row r="62" spans="1:9" hidden="1" x14ac:dyDescent="0.2">
      <c r="C62" s="86"/>
      <c r="D62" s="87"/>
      <c r="E62" s="59" t="str">
        <f>IF(ISBLANK(C62),"N/A",IF(ISNUMBER(C62),IF(C62&gt;=0,IF(C62&gt;=20,'Register RF, DRF, VRF'!$K$46,IF(C62&lt;20,'Register RF, DRF, VRF'!$K$45)))))</f>
        <v>N/A</v>
      </c>
      <c r="G62" s="70" t="str">
        <f t="shared" si="1"/>
        <v>ok</v>
      </c>
      <c r="I62" s="79"/>
    </row>
    <row r="63" spans="1:9" hidden="1" x14ac:dyDescent="0.2">
      <c r="C63" s="86"/>
      <c r="D63" s="87"/>
      <c r="E63" s="59" t="str">
        <f>IF(ISBLANK(C63),"N/A",IF(ISNUMBER(C63),IF(C63&gt;=0,IF(C63&gt;=20,'Register RF, DRF, VRF'!$K$46,IF(C63&lt;20,'Register RF, DRF, VRF'!$K$45)))))</f>
        <v>N/A</v>
      </c>
      <c r="G63" s="70" t="str">
        <f t="shared" si="1"/>
        <v>ok</v>
      </c>
      <c r="I63" s="79"/>
    </row>
    <row r="64" spans="1:9" hidden="1" x14ac:dyDescent="0.2">
      <c r="C64" s="86"/>
      <c r="D64" s="87"/>
      <c r="E64" s="59" t="str">
        <f>IF(ISBLANK(C64),"N/A",IF(ISNUMBER(C64),IF(C64&gt;=0,IF(C64&gt;=20,'Register RF, DRF, VRF'!$K$46,IF(C64&lt;20,'Register RF, DRF, VRF'!$K$45)))))</f>
        <v>N/A</v>
      </c>
      <c r="G64" s="70" t="str">
        <f t="shared" si="1"/>
        <v>ok</v>
      </c>
      <c r="I64" s="79"/>
    </row>
    <row r="65" spans="3:9" hidden="1" x14ac:dyDescent="0.2">
      <c r="C65" s="86"/>
      <c r="D65" s="87"/>
      <c r="E65" s="59" t="str">
        <f>IF(ISBLANK(C65),"N/A",IF(ISNUMBER(C65),IF(C65&gt;=0,IF(C65&gt;=20,'Register RF, DRF, VRF'!$K$46,IF(C65&lt;20,'Register RF, DRF, VRF'!$K$45)))))</f>
        <v>N/A</v>
      </c>
      <c r="G65" s="70" t="str">
        <f t="shared" si="1"/>
        <v>ok</v>
      </c>
      <c r="H65" s="81"/>
      <c r="I65" s="79"/>
    </row>
    <row r="66" spans="3:9" hidden="1" x14ac:dyDescent="0.2">
      <c r="C66" s="86"/>
      <c r="D66" s="87"/>
      <c r="E66" s="59" t="str">
        <f>IF(ISBLANK(C66),"N/A",IF(ISNUMBER(C66),IF(C66&gt;=0,IF(C66&gt;=20,'Register RF, DRF, VRF'!$K$46,IF(C66&lt;20,'Register RF, DRF, VRF'!$K$45)))))</f>
        <v>N/A</v>
      </c>
      <c r="G66" s="70" t="str">
        <f t="shared" si="1"/>
        <v>ok</v>
      </c>
      <c r="H66" s="80"/>
      <c r="I66" s="79"/>
    </row>
    <row r="67" spans="3:9" hidden="1" x14ac:dyDescent="0.2">
      <c r="C67" s="86"/>
      <c r="D67" s="87"/>
      <c r="E67" s="59" t="str">
        <f>IF(ISBLANK(C67),"N/A",IF(ISNUMBER(C67),IF(C67&gt;=0,IF(C67&gt;=20,'Register RF, DRF, VRF'!$K$46,IF(C67&lt;20,'Register RF, DRF, VRF'!$K$45)))))</f>
        <v>N/A</v>
      </c>
      <c r="G67" s="70" t="str">
        <f t="shared" si="1"/>
        <v>ok</v>
      </c>
      <c r="I67" s="79"/>
    </row>
    <row r="68" spans="3:9" hidden="1" x14ac:dyDescent="0.2">
      <c r="C68" s="86"/>
      <c r="D68" s="87"/>
      <c r="E68" s="59" t="str">
        <f>IF(ISBLANK(C68),"N/A",IF(ISNUMBER(C68),IF(C68&gt;=0,IF(C68&gt;=20,'Register RF, DRF, VRF'!$K$46,IF(C68&lt;20,'Register RF, DRF, VRF'!$K$45)))))</f>
        <v>N/A</v>
      </c>
      <c r="G68" s="70" t="str">
        <f t="shared" si="1"/>
        <v>ok</v>
      </c>
      <c r="I68" s="79"/>
    </row>
    <row r="69" spans="3:9" hidden="1" x14ac:dyDescent="0.2">
      <c r="C69" s="86"/>
      <c r="D69" s="87"/>
      <c r="E69" s="59" t="str">
        <f>IF(ISBLANK(C69),"N/A",IF(ISNUMBER(C69),IF(C69&gt;=0,IF(C69&gt;=20,'Register RF, DRF, VRF'!$K$46,IF(C69&lt;20,'Register RF, DRF, VRF'!$K$45)))))</f>
        <v>N/A</v>
      </c>
      <c r="G69" s="70" t="str">
        <f t="shared" si="1"/>
        <v>ok</v>
      </c>
      <c r="I69" s="79"/>
    </row>
    <row r="70" spans="3:9" hidden="1" x14ac:dyDescent="0.2">
      <c r="C70" s="86"/>
      <c r="D70" s="87"/>
      <c r="E70" s="59" t="str">
        <f>IF(ISBLANK(C70),"N/A",IF(ISNUMBER(C70),IF(C70&gt;=0,IF(C70&gt;=20,'Register RF, DRF, VRF'!$K$46,IF(C70&lt;20,'Register RF, DRF, VRF'!$K$45)))))</f>
        <v>N/A</v>
      </c>
      <c r="G70" s="70" t="str">
        <f t="shared" si="1"/>
        <v>ok</v>
      </c>
    </row>
    <row r="71" spans="3:9" hidden="1" x14ac:dyDescent="0.2">
      <c r="C71" s="86"/>
      <c r="D71" s="87"/>
      <c r="E71" s="59" t="str">
        <f>IF(ISBLANK(C71),"N/A",IF(ISNUMBER(C71),IF(C71&gt;=0,IF(C71&gt;=20,'Register RF, DRF, VRF'!$K$46,IF(C71&lt;20,'Register RF, DRF, VRF'!$K$45)))))</f>
        <v>N/A</v>
      </c>
      <c r="G71" s="70" t="str">
        <f t="shared" si="1"/>
        <v>ok</v>
      </c>
    </row>
    <row r="72" spans="3:9" hidden="1" x14ac:dyDescent="0.2">
      <c r="C72" s="86"/>
      <c r="D72" s="87"/>
      <c r="E72" s="59" t="str">
        <f>IF(ISBLANK(C72),"N/A",IF(ISNUMBER(C72),IF(C72&gt;=0,IF(C72&gt;=20,'Register RF, DRF, VRF'!$K$46,IF(C72&lt;20,'Register RF, DRF, VRF'!$K$45)))))</f>
        <v>N/A</v>
      </c>
      <c r="G72" s="70" t="str">
        <f t="shared" si="1"/>
        <v>ok</v>
      </c>
    </row>
    <row r="73" spans="3:9" hidden="1" x14ac:dyDescent="0.2">
      <c r="C73" s="86"/>
      <c r="D73" s="87"/>
      <c r="E73" s="59" t="str">
        <f>IF(ISBLANK(C73),"N/A",IF(ISNUMBER(C73),IF(C73&gt;=0,IF(C73&gt;=20,'Register RF, DRF, VRF'!$K$46,IF(C73&lt;20,'Register RF, DRF, VRF'!$K$45)))))</f>
        <v>N/A</v>
      </c>
      <c r="G73" s="70" t="str">
        <f t="shared" si="1"/>
        <v>ok</v>
      </c>
    </row>
    <row r="74" spans="3:9" hidden="1" x14ac:dyDescent="0.2">
      <c r="C74" s="86"/>
      <c r="D74" s="87"/>
      <c r="E74" s="59" t="str">
        <f>IF(ISBLANK(C74),"N/A",IF(ISNUMBER(C74),IF(C74&gt;=0,IF(C74&gt;=20,'Register RF, DRF, VRF'!$K$46,IF(C74&lt;20,'Register RF, DRF, VRF'!$K$45)))))</f>
        <v>N/A</v>
      </c>
      <c r="G74" s="70" t="str">
        <f t="shared" si="1"/>
        <v>ok</v>
      </c>
    </row>
    <row r="75" spans="3:9" hidden="1" x14ac:dyDescent="0.2">
      <c r="C75" s="86"/>
      <c r="D75" s="87"/>
      <c r="E75" s="59" t="str">
        <f>IF(ISBLANK(C75),"N/A",IF(ISNUMBER(C75),IF(C75&gt;=0,IF(C75&gt;=20,'Register RF, DRF, VRF'!$K$46,IF(C75&lt;20,'Register RF, DRF, VRF'!$K$45)))))</f>
        <v>N/A</v>
      </c>
      <c r="G75" s="70" t="str">
        <f t="shared" si="1"/>
        <v>ok</v>
      </c>
    </row>
    <row r="76" spans="3:9" hidden="1" x14ac:dyDescent="0.2">
      <c r="C76" s="86"/>
      <c r="D76" s="87"/>
      <c r="E76" s="59" t="str">
        <f>IF(ISBLANK(C76),"N/A",IF(ISNUMBER(C76),IF(C76&gt;=0,IF(C76&gt;=20,'Register RF, DRF, VRF'!$K$46,IF(C76&lt;20,'Register RF, DRF, VRF'!$K$45)))))</f>
        <v>N/A</v>
      </c>
      <c r="G76" s="70" t="str">
        <f t="shared" si="1"/>
        <v>ok</v>
      </c>
    </row>
    <row r="77" spans="3:9" hidden="1" x14ac:dyDescent="0.2">
      <c r="C77" s="86"/>
      <c r="D77" s="87"/>
      <c r="E77" s="59" t="str">
        <f>IF(ISBLANK(C77),"N/A",IF(ISNUMBER(C77),IF(C77&gt;=0,IF(C77&gt;=20,'Register RF, DRF, VRF'!$K$46,IF(C77&lt;20,'Register RF, DRF, VRF'!$K$45)))))</f>
        <v>N/A</v>
      </c>
      <c r="G77" s="70" t="str">
        <f t="shared" si="1"/>
        <v>ok</v>
      </c>
    </row>
    <row r="78" spans="3:9" hidden="1" x14ac:dyDescent="0.2">
      <c r="C78" s="86"/>
      <c r="D78" s="87"/>
      <c r="E78" s="59" t="str">
        <f>IF(ISBLANK(C78),"N/A",IF(ISNUMBER(C78),IF(C78&gt;=0,IF(C78&gt;=20,'Register RF, DRF, VRF'!$K$46,IF(C78&lt;20,'Register RF, DRF, VRF'!$K$45)))))</f>
        <v>N/A</v>
      </c>
      <c r="G78" s="70" t="str">
        <f t="shared" si="1"/>
        <v>ok</v>
      </c>
    </row>
    <row r="79" spans="3:9" hidden="1" x14ac:dyDescent="0.2">
      <c r="C79" s="86"/>
      <c r="D79" s="87"/>
      <c r="E79" s="59" t="str">
        <f>IF(ISBLANK(C79),"N/A",IF(ISNUMBER(C79),IF(C79&gt;=0,IF(C79&gt;=20,'Register RF, DRF, VRF'!$K$46,IF(C79&lt;20,'Register RF, DRF, VRF'!$K$45)))))</f>
        <v>N/A</v>
      </c>
      <c r="G79" s="70" t="str">
        <f t="shared" si="1"/>
        <v>ok</v>
      </c>
    </row>
    <row r="80" spans="3:9" hidden="1" x14ac:dyDescent="0.2">
      <c r="C80" s="86"/>
      <c r="D80" s="87"/>
      <c r="E80" s="59" t="str">
        <f>IF(ISBLANK(C80),"N/A",IF(ISNUMBER(C80),IF(C80&gt;=0,IF(C80&gt;=20,'Register RF, DRF, VRF'!$K$46,IF(C80&lt;20,'Register RF, DRF, VRF'!$K$45)))))</f>
        <v>N/A</v>
      </c>
      <c r="G80" s="70" t="str">
        <f t="shared" si="1"/>
        <v>ok</v>
      </c>
    </row>
    <row r="81" spans="3:7" hidden="1" x14ac:dyDescent="0.2">
      <c r="C81" s="86"/>
      <c r="D81" s="87"/>
      <c r="E81" s="59" t="str">
        <f>IF(ISBLANK(C81),"N/A",IF(ISNUMBER(C81),IF(C81&gt;=0,IF(C81&gt;=20,'Register RF, DRF, VRF'!$K$46,IF(C81&lt;20,'Register RF, DRF, VRF'!$K$45)))))</f>
        <v>N/A</v>
      </c>
      <c r="G81" s="70" t="str">
        <f t="shared" si="1"/>
        <v>ok</v>
      </c>
    </row>
    <row r="82" spans="3:7" hidden="1" x14ac:dyDescent="0.2">
      <c r="C82" s="86"/>
      <c r="D82" s="87"/>
      <c r="E82" s="59" t="str">
        <f>IF(ISBLANK(C82),"N/A",IF(ISNUMBER(C82),IF(C82&gt;=0,IF(C82&gt;=20,'Register RF, DRF, VRF'!$K$46,IF(C82&lt;20,'Register RF, DRF, VRF'!$K$45)))))</f>
        <v>N/A</v>
      </c>
      <c r="G82" s="70" t="str">
        <f t="shared" si="1"/>
        <v>ok</v>
      </c>
    </row>
    <row r="83" spans="3:7" hidden="1" x14ac:dyDescent="0.2">
      <c r="C83" s="86"/>
      <c r="D83" s="87"/>
      <c r="E83" s="59" t="str">
        <f>IF(ISBLANK(C83),"N/A",IF(ISNUMBER(C83),IF(C83&gt;=0,IF(C83&gt;=20,'Register RF, DRF, VRF'!$K$46,IF(C83&lt;20,'Register RF, DRF, VRF'!$K$45)))))</f>
        <v>N/A</v>
      </c>
      <c r="G83" s="70" t="str">
        <f t="shared" si="1"/>
        <v>ok</v>
      </c>
    </row>
    <row r="84" spans="3:7" hidden="1" x14ac:dyDescent="0.2">
      <c r="C84" s="86"/>
      <c r="D84" s="87"/>
      <c r="E84" s="59" t="str">
        <f>IF(ISBLANK(C84),"N/A",IF(ISNUMBER(C84),IF(C84&gt;=0,IF(C84&gt;=20,'Register RF, DRF, VRF'!$K$46,IF(C84&lt;20,'Register RF, DRF, VRF'!$K$45)))))</f>
        <v>N/A</v>
      </c>
      <c r="G84" s="70" t="str">
        <f t="shared" si="1"/>
        <v>ok</v>
      </c>
    </row>
    <row r="85" spans="3:7" hidden="1" x14ac:dyDescent="0.2">
      <c r="C85" s="86"/>
      <c r="D85" s="87"/>
      <c r="E85" s="59" t="str">
        <f>IF(ISBLANK(C85),"N/A",IF(ISNUMBER(C85),IF(C85&gt;=0,IF(C85&gt;=20,'Register RF, DRF, VRF'!$K$46,IF(C85&lt;20,'Register RF, DRF, VRF'!$K$45)))))</f>
        <v>N/A</v>
      </c>
      <c r="G85" s="70" t="str">
        <f t="shared" si="1"/>
        <v>ok</v>
      </c>
    </row>
    <row r="86" spans="3:7" hidden="1" x14ac:dyDescent="0.2">
      <c r="C86" s="86"/>
      <c r="D86" s="87"/>
      <c r="E86" s="59" t="str">
        <f>IF(ISBLANK(C86),"N/A",IF(ISNUMBER(C86),IF(C86&gt;=0,IF(C86&gt;=20,'Register RF, DRF, VRF'!$K$46,IF(C86&lt;20,'Register RF, DRF, VRF'!$K$45)))))</f>
        <v>N/A</v>
      </c>
      <c r="G86" s="70" t="str">
        <f t="shared" si="1"/>
        <v>ok</v>
      </c>
    </row>
    <row r="87" spans="3:7" hidden="1" x14ac:dyDescent="0.2">
      <c r="C87" s="86"/>
      <c r="D87" s="87"/>
      <c r="E87" s="59" t="str">
        <f>IF(ISBLANK(C87),"N/A",IF(ISNUMBER(C87),IF(C87&gt;=0,IF(C87&gt;=20,'Register RF, DRF, VRF'!$K$46,IF(C87&lt;20,'Register RF, DRF, VRF'!$K$45)))))</f>
        <v>N/A</v>
      </c>
      <c r="G87" s="70" t="str">
        <f t="shared" si="1"/>
        <v>ok</v>
      </c>
    </row>
    <row r="88" spans="3:7" hidden="1" x14ac:dyDescent="0.2">
      <c r="C88" s="86"/>
      <c r="D88" s="87"/>
      <c r="E88" s="59" t="str">
        <f>IF(ISBLANK(C88),"N/A",IF(ISNUMBER(C88),IF(C88&gt;=0,IF(C88&gt;=20,'Register RF, DRF, VRF'!$K$46,IF(C88&lt;20,'Register RF, DRF, VRF'!$K$45)))))</f>
        <v>N/A</v>
      </c>
      <c r="G88" s="70" t="str">
        <f t="shared" si="1"/>
        <v>ok</v>
      </c>
    </row>
    <row r="89" spans="3:7" hidden="1" x14ac:dyDescent="0.2">
      <c r="C89" s="86"/>
      <c r="D89" s="87"/>
      <c r="E89" s="59" t="str">
        <f>IF(ISBLANK(C89),"N/A",IF(ISNUMBER(C89),IF(C89&gt;=0,IF(C89&gt;=20,'Register RF, DRF, VRF'!$K$46,IF(C89&lt;20,'Register RF, DRF, VRF'!$K$45)))))</f>
        <v>N/A</v>
      </c>
      <c r="G89" s="70" t="str">
        <f t="shared" si="1"/>
        <v>ok</v>
      </c>
    </row>
    <row r="90" spans="3:7" hidden="1" x14ac:dyDescent="0.2">
      <c r="C90" s="86"/>
      <c r="D90" s="87"/>
      <c r="E90" s="59" t="str">
        <f>IF(ISBLANK(C90),"N/A",IF(ISNUMBER(C90),IF(C90&gt;=0,IF(C90&gt;=20,'Register RF, DRF, VRF'!$K$46,IF(C90&lt;20,'Register RF, DRF, VRF'!$K$45)))))</f>
        <v>N/A</v>
      </c>
      <c r="G90" s="70" t="str">
        <f t="shared" si="1"/>
        <v>ok</v>
      </c>
    </row>
    <row r="91" spans="3:7" hidden="1" x14ac:dyDescent="0.2">
      <c r="C91" s="86"/>
      <c r="D91" s="87"/>
      <c r="E91" s="59" t="str">
        <f>IF(ISBLANK(C91),"N/A",IF(ISNUMBER(C91),IF(C91&gt;=0,IF(C91&gt;=20,'Register RF, DRF, VRF'!$K$46,IF(C91&lt;20,'Register RF, DRF, VRF'!$K$45)))))</f>
        <v>N/A</v>
      </c>
      <c r="G91" s="70" t="str">
        <f t="shared" si="1"/>
        <v>ok</v>
      </c>
    </row>
    <row r="92" spans="3:7" hidden="1" x14ac:dyDescent="0.2">
      <c r="C92" s="86"/>
      <c r="D92" s="87"/>
      <c r="E92" s="59" t="str">
        <f>IF(ISBLANK(C92),"N/A",IF(ISNUMBER(C92),IF(C92&gt;=0,IF(C92&gt;=20,'Register RF, DRF, VRF'!$K$46,IF(C92&lt;20,'Register RF, DRF, VRF'!$K$45)))))</f>
        <v>N/A</v>
      </c>
      <c r="G92" s="70" t="str">
        <f t="shared" si="1"/>
        <v>ok</v>
      </c>
    </row>
    <row r="93" spans="3:7" hidden="1" x14ac:dyDescent="0.2">
      <c r="C93" s="86"/>
      <c r="D93" s="87"/>
      <c r="E93" s="59" t="str">
        <f>IF(ISBLANK(C93),"N/A",IF(ISNUMBER(C93),IF(C93&gt;=0,IF(C93&gt;=20,'Register RF, DRF, VRF'!$K$46,IF(C93&lt;20,'Register RF, DRF, VRF'!$K$45)))))</f>
        <v>N/A</v>
      </c>
      <c r="G93" s="70" t="str">
        <f t="shared" si="1"/>
        <v>ok</v>
      </c>
    </row>
    <row r="94" spans="3:7" hidden="1" x14ac:dyDescent="0.2">
      <c r="C94" s="86"/>
      <c r="D94" s="87"/>
      <c r="E94" s="59" t="str">
        <f>IF(ISBLANK(C94),"N/A",IF(ISNUMBER(C94),IF(C94&gt;=0,IF(C94&gt;=20,'Register RF, DRF, VRF'!$K$46,IF(C94&lt;20,'Register RF, DRF, VRF'!$K$45)))))</f>
        <v>N/A</v>
      </c>
      <c r="G94" s="70" t="str">
        <f t="shared" si="1"/>
        <v>ok</v>
      </c>
    </row>
    <row r="95" spans="3:7" hidden="1" x14ac:dyDescent="0.2">
      <c r="C95" s="86"/>
      <c r="D95" s="87"/>
      <c r="E95" s="59" t="str">
        <f>IF(ISBLANK(C95),"N/A",IF(ISNUMBER(C95),IF(C95&gt;=0,IF(C95&gt;=20,'Register RF, DRF, VRF'!$K$46,IF(C95&lt;20,'Register RF, DRF, VRF'!$K$45)))))</f>
        <v>N/A</v>
      </c>
      <c r="G95" s="70" t="str">
        <f t="shared" si="1"/>
        <v>ok</v>
      </c>
    </row>
    <row r="96" spans="3:7" hidden="1" x14ac:dyDescent="0.2">
      <c r="C96" s="86"/>
      <c r="D96" s="87"/>
      <c r="E96" s="59" t="str">
        <f>IF(ISBLANK(C96),"N/A",IF(ISNUMBER(C96),IF(C96&gt;=0,IF(C96&gt;=20,'Register RF, DRF, VRF'!$K$46,IF(C96&lt;20,'Register RF, DRF, VRF'!$K$45)))))</f>
        <v>N/A</v>
      </c>
      <c r="G96" s="70" t="str">
        <f t="shared" si="1"/>
        <v>ok</v>
      </c>
    </row>
    <row r="97" spans="3:7" hidden="1" x14ac:dyDescent="0.2">
      <c r="C97" s="86"/>
      <c r="D97" s="87"/>
      <c r="E97" s="59" t="str">
        <f>IF(ISBLANK(C97),"N/A",IF(ISNUMBER(C97),IF(C97&gt;=0,IF(C97&gt;=20,'Register RF, DRF, VRF'!$K$46,IF(C97&lt;20,'Register RF, DRF, VRF'!$K$45)))))</f>
        <v>N/A</v>
      </c>
      <c r="G97" s="70" t="str">
        <f t="shared" si="1"/>
        <v>ok</v>
      </c>
    </row>
    <row r="98" spans="3:7" hidden="1" x14ac:dyDescent="0.2">
      <c r="C98" s="86"/>
      <c r="D98" s="87"/>
      <c r="E98" s="59" t="str">
        <f>IF(ISBLANK(C98),"N/A",IF(ISNUMBER(C98),IF(C98&gt;=0,IF(C98&gt;=20,'Register RF, DRF, VRF'!$K$46,IF(C98&lt;20,'Register RF, DRF, VRF'!$K$45)))))</f>
        <v>N/A</v>
      </c>
      <c r="G98" s="70" t="str">
        <f t="shared" si="1"/>
        <v>ok</v>
      </c>
    </row>
    <row r="99" spans="3:7" hidden="1" x14ac:dyDescent="0.2">
      <c r="C99" s="86"/>
      <c r="D99" s="87"/>
      <c r="E99" s="59" t="str">
        <f>IF(ISBLANK(C99),"N/A",IF(ISNUMBER(C99),IF(C99&gt;=0,IF(C99&gt;=20,'Register RF, DRF, VRF'!$K$46,IF(C99&lt;20,'Register RF, DRF, VRF'!$K$45)))))</f>
        <v>N/A</v>
      </c>
      <c r="G99" s="70" t="str">
        <f t="shared" si="1"/>
        <v>ok</v>
      </c>
    </row>
    <row r="100" spans="3:7" hidden="1" x14ac:dyDescent="0.2">
      <c r="C100" s="86"/>
      <c r="D100" s="87"/>
      <c r="E100" s="59" t="str">
        <f>IF(ISBLANK(C100),"N/A",IF(ISNUMBER(C100),IF(C100&gt;=0,IF(C100&gt;=20,'Register RF, DRF, VRF'!$K$46,IF(C100&lt;20,'Register RF, DRF, VRF'!$K$45)))))</f>
        <v>N/A</v>
      </c>
      <c r="G100" s="70" t="str">
        <f t="shared" si="1"/>
        <v>ok</v>
      </c>
    </row>
    <row r="101" spans="3:7" hidden="1" x14ac:dyDescent="0.2">
      <c r="C101" s="86"/>
      <c r="D101" s="87"/>
      <c r="E101" s="59" t="str">
        <f>IF(ISBLANK(C101),"N/A",IF(ISNUMBER(C101),IF(C101&gt;=0,IF(C101&gt;=20,'Register RF, DRF, VRF'!$K$46,IF(C101&lt;20,'Register RF, DRF, VRF'!$K$45)))))</f>
        <v>N/A</v>
      </c>
      <c r="G101" s="70" t="str">
        <f t="shared" si="1"/>
        <v>ok</v>
      </c>
    </row>
    <row r="102" spans="3:7" hidden="1" x14ac:dyDescent="0.2">
      <c r="C102" s="86"/>
      <c r="D102" s="87"/>
      <c r="E102" s="59" t="str">
        <f>IF(ISBLANK(C102),"N/A",IF(ISNUMBER(C102),IF(C102&gt;=0,IF(C102&gt;=20,'Register RF, DRF, VRF'!$K$46,IF(C102&lt;20,'Register RF, DRF, VRF'!$K$45)))))</f>
        <v>N/A</v>
      </c>
      <c r="G102" s="70" t="str">
        <f t="shared" si="1"/>
        <v>ok</v>
      </c>
    </row>
    <row r="103" spans="3:7" hidden="1" x14ac:dyDescent="0.2">
      <c r="C103" s="86"/>
      <c r="D103" s="87"/>
      <c r="E103" s="59" t="str">
        <f>IF(ISBLANK(C103),"N/A",IF(ISNUMBER(C103),IF(C103&gt;=0,IF(C103&gt;=20,'Register RF, DRF, VRF'!$K$46,IF(C103&lt;20,'Register RF, DRF, VRF'!$K$45)))))</f>
        <v>N/A</v>
      </c>
      <c r="G103" s="70" t="str">
        <f t="shared" si="1"/>
        <v>ok</v>
      </c>
    </row>
    <row r="104" spans="3:7" hidden="1" x14ac:dyDescent="0.2">
      <c r="C104" s="86"/>
      <c r="D104" s="87"/>
      <c r="E104" s="59" t="str">
        <f>IF(ISBLANK(C104),"N/A",IF(ISNUMBER(C104),IF(C104&gt;=0,IF(C104&gt;=20,'Register RF, DRF, VRF'!$K$46,IF(C104&lt;20,'Register RF, DRF, VRF'!$K$45)))))</f>
        <v>N/A</v>
      </c>
      <c r="G104" s="70" t="str">
        <f t="shared" si="1"/>
        <v>ok</v>
      </c>
    </row>
    <row r="105" spans="3:7" hidden="1" x14ac:dyDescent="0.2">
      <c r="C105" s="86"/>
      <c r="D105" s="87"/>
      <c r="E105" s="59" t="str">
        <f>IF(ISBLANK(C105),"N/A",IF(ISNUMBER(C105),IF(C105&gt;=0,IF(C105&gt;=20,'Register RF, DRF, VRF'!$K$46,IF(C105&lt;20,'Register RF, DRF, VRF'!$K$45)))))</f>
        <v>N/A</v>
      </c>
      <c r="G105" s="70" t="str">
        <f t="shared" si="1"/>
        <v>ok</v>
      </c>
    </row>
    <row r="106" spans="3:7" hidden="1" x14ac:dyDescent="0.2">
      <c r="C106" s="86"/>
      <c r="D106" s="87"/>
      <c r="E106" s="59" t="str">
        <f>IF(ISBLANK(C106),"N/A",IF(ISNUMBER(C106),IF(C106&gt;=0,IF(C106&gt;=20,'Register RF, DRF, VRF'!$K$46,IF(C106&lt;20,'Register RF, DRF, VRF'!$K$45)))))</f>
        <v>N/A</v>
      </c>
      <c r="G106" s="70" t="str">
        <f t="shared" si="1"/>
        <v>ok</v>
      </c>
    </row>
    <row r="107" spans="3:7" hidden="1" x14ac:dyDescent="0.2">
      <c r="C107" s="86"/>
      <c r="D107" s="87"/>
      <c r="E107" s="59" t="str">
        <f>IF(ISBLANK(C107),"N/A",IF(ISNUMBER(C107),IF(C107&gt;=0,IF(C107&gt;=20,'Register RF, DRF, VRF'!$K$46,IF(C107&lt;20,'Register RF, DRF, VRF'!$K$45)))))</f>
        <v>N/A</v>
      </c>
      <c r="G107" s="70" t="str">
        <f t="shared" si="1"/>
        <v>ok</v>
      </c>
    </row>
    <row r="108" spans="3:7" hidden="1" x14ac:dyDescent="0.2">
      <c r="C108" s="86"/>
      <c r="D108" s="87"/>
      <c r="E108" s="59" t="str">
        <f>IF(ISBLANK(C108),"N/A",IF(ISNUMBER(C108),IF(C108&gt;=0,IF(C108&gt;=20,'Register RF, DRF, VRF'!$K$46,IF(C108&lt;20,'Register RF, DRF, VRF'!$K$45)))))</f>
        <v>N/A</v>
      </c>
      <c r="G108" s="70" t="str">
        <f t="shared" si="1"/>
        <v>ok</v>
      </c>
    </row>
    <row r="109" spans="3:7" hidden="1" x14ac:dyDescent="0.2">
      <c r="C109" s="86"/>
      <c r="D109" s="87"/>
      <c r="E109" s="59" t="str">
        <f>IF(ISBLANK(C109),"N/A",IF(ISNUMBER(C109),IF(C109&gt;=0,IF(C109&gt;=20,'Register RF, DRF, VRF'!$K$46,IF(C109&lt;20,'Register RF, DRF, VRF'!$K$45)))))</f>
        <v>N/A</v>
      </c>
      <c r="G109" s="70" t="str">
        <f t="shared" si="1"/>
        <v>ok</v>
      </c>
    </row>
    <row r="110" spans="3:7" hidden="1" x14ac:dyDescent="0.2">
      <c r="C110" s="86"/>
      <c r="D110" s="87"/>
      <c r="E110" s="59" t="str">
        <f>IF(ISBLANK(C110),"N/A",IF(ISNUMBER(C110),IF(C110&gt;=0,IF(C110&gt;=20,'Register RF, DRF, VRF'!$K$46,IF(C110&lt;20,'Register RF, DRF, VRF'!$K$45)))))</f>
        <v>N/A</v>
      </c>
      <c r="G110" s="70" t="str">
        <f t="shared" si="1"/>
        <v>ok</v>
      </c>
    </row>
    <row r="111" spans="3:7" hidden="1" x14ac:dyDescent="0.2">
      <c r="C111" s="86"/>
      <c r="D111" s="87"/>
      <c r="E111" s="59" t="str">
        <f>IF(ISBLANK(C111),"N/A",IF(ISNUMBER(C111),IF(C111&gt;=0,IF(C111&gt;=20,'Register RF, DRF, VRF'!$K$46,IF(C111&lt;20,'Register RF, DRF, VRF'!$K$45)))))</f>
        <v>N/A</v>
      </c>
      <c r="G111" s="70" t="str">
        <f t="shared" si="1"/>
        <v>ok</v>
      </c>
    </row>
    <row r="112" spans="3:7" hidden="1" x14ac:dyDescent="0.2">
      <c r="C112" s="86"/>
      <c r="D112" s="87"/>
      <c r="E112" s="59" t="str">
        <f>IF(ISBLANK(C112),"N/A",IF(ISNUMBER(C112),IF(C112&gt;=0,IF(C112&gt;=20,'Register RF, DRF, VRF'!$K$46,IF(C112&lt;20,'Register RF, DRF, VRF'!$K$45)))))</f>
        <v>N/A</v>
      </c>
      <c r="G112" s="70" t="str">
        <f t="shared" si="1"/>
        <v>ok</v>
      </c>
    </row>
    <row r="113" spans="3:7" hidden="1" x14ac:dyDescent="0.2">
      <c r="C113" s="86"/>
      <c r="D113" s="87"/>
      <c r="E113" s="59" t="str">
        <f>IF(ISBLANK(C113),"N/A",IF(ISNUMBER(C113),IF(C113&gt;=0,IF(C113&gt;=20,'Register RF, DRF, VRF'!$K$46,IF(C113&lt;20,'Register RF, DRF, VRF'!$K$45)))))</f>
        <v>N/A</v>
      </c>
      <c r="G113" s="70" t="str">
        <f t="shared" si="1"/>
        <v>ok</v>
      </c>
    </row>
    <row r="114" spans="3:7" hidden="1" x14ac:dyDescent="0.2">
      <c r="C114" s="86"/>
      <c r="D114" s="87"/>
      <c r="E114" s="59" t="str">
        <f>IF(ISBLANK(C114),"N/A",IF(ISNUMBER(C114),IF(C114&gt;=0,IF(C114&gt;=20,'Register RF, DRF, VRF'!$K$46,IF(C114&lt;20,'Register RF, DRF, VRF'!$K$45)))))</f>
        <v>N/A</v>
      </c>
      <c r="G114" s="70" t="str">
        <f t="shared" si="1"/>
        <v>ok</v>
      </c>
    </row>
    <row r="115" spans="3:7" hidden="1" x14ac:dyDescent="0.2">
      <c r="C115" s="86"/>
      <c r="D115" s="87"/>
      <c r="E115" s="59" t="str">
        <f>IF(ISBLANK(C115),"N/A",IF(ISNUMBER(C115),IF(C115&gt;=0,IF(C115&gt;=20,'Register RF, DRF, VRF'!$K$46,IF(C115&lt;20,'Register RF, DRF, VRF'!$K$45)))))</f>
        <v>N/A</v>
      </c>
      <c r="G115" s="70" t="str">
        <f t="shared" ref="G115:G178" si="2">IF(AND(C115&gt;=0,C115&lt;1000,ISNUMBER(C115),D115&gt;=41640,D115&lt;=49674),"ok",IF(AND(ISBLANK(C115),ISBLANK(D115)),"ok","chyba"))</f>
        <v>ok</v>
      </c>
    </row>
    <row r="116" spans="3:7" hidden="1" x14ac:dyDescent="0.2">
      <c r="C116" s="86"/>
      <c r="D116" s="87"/>
      <c r="E116" s="59" t="str">
        <f>IF(ISBLANK(C116),"N/A",IF(ISNUMBER(C116),IF(C116&gt;=0,IF(C116&gt;=20,'Register RF, DRF, VRF'!$K$46,IF(C116&lt;20,'Register RF, DRF, VRF'!$K$45)))))</f>
        <v>N/A</v>
      </c>
      <c r="G116" s="70" t="str">
        <f t="shared" si="2"/>
        <v>ok</v>
      </c>
    </row>
    <row r="117" spans="3:7" hidden="1" x14ac:dyDescent="0.2">
      <c r="C117" s="86"/>
      <c r="D117" s="87"/>
      <c r="E117" s="59" t="str">
        <f>IF(ISBLANK(C117),"N/A",IF(ISNUMBER(C117),IF(C117&gt;=0,IF(C117&gt;=20,'Register RF, DRF, VRF'!$K$46,IF(C117&lt;20,'Register RF, DRF, VRF'!$K$45)))))</f>
        <v>N/A</v>
      </c>
      <c r="G117" s="70" t="str">
        <f t="shared" si="2"/>
        <v>ok</v>
      </c>
    </row>
    <row r="118" spans="3:7" hidden="1" x14ac:dyDescent="0.2">
      <c r="C118" s="86"/>
      <c r="D118" s="87"/>
      <c r="E118" s="59" t="str">
        <f>IF(ISBLANK(C118),"N/A",IF(ISNUMBER(C118),IF(C118&gt;=0,IF(C118&gt;=20,'Register RF, DRF, VRF'!$K$46,IF(C118&lt;20,'Register RF, DRF, VRF'!$K$45)))))</f>
        <v>N/A</v>
      </c>
      <c r="G118" s="70" t="str">
        <f t="shared" si="2"/>
        <v>ok</v>
      </c>
    </row>
    <row r="119" spans="3:7" hidden="1" x14ac:dyDescent="0.2">
      <c r="C119" s="86"/>
      <c r="D119" s="87"/>
      <c r="E119" s="59" t="str">
        <f>IF(ISBLANK(C119),"N/A",IF(ISNUMBER(C119),IF(C119&gt;=0,IF(C119&gt;=20,'Register RF, DRF, VRF'!$K$46,IF(C119&lt;20,'Register RF, DRF, VRF'!$K$45)))))</f>
        <v>N/A</v>
      </c>
      <c r="G119" s="70" t="str">
        <f t="shared" si="2"/>
        <v>ok</v>
      </c>
    </row>
    <row r="120" spans="3:7" hidden="1" x14ac:dyDescent="0.2">
      <c r="C120" s="86"/>
      <c r="D120" s="87"/>
      <c r="E120" s="59" t="str">
        <f>IF(ISBLANK(C120),"N/A",IF(ISNUMBER(C120),IF(C120&gt;=0,IF(C120&gt;=20,'Register RF, DRF, VRF'!$K$46,IF(C120&lt;20,'Register RF, DRF, VRF'!$K$45)))))</f>
        <v>N/A</v>
      </c>
      <c r="G120" s="70" t="str">
        <f t="shared" si="2"/>
        <v>ok</v>
      </c>
    </row>
    <row r="121" spans="3:7" hidden="1" x14ac:dyDescent="0.2">
      <c r="C121" s="86"/>
      <c r="D121" s="87"/>
      <c r="E121" s="59" t="str">
        <f>IF(ISBLANK(C121),"N/A",IF(ISNUMBER(C121),IF(C121&gt;=0,IF(C121&gt;=20,'Register RF, DRF, VRF'!$K$46,IF(C121&lt;20,'Register RF, DRF, VRF'!$K$45)))))</f>
        <v>N/A</v>
      </c>
      <c r="G121" s="70" t="str">
        <f t="shared" si="2"/>
        <v>ok</v>
      </c>
    </row>
    <row r="122" spans="3:7" hidden="1" x14ac:dyDescent="0.2">
      <c r="C122" s="86"/>
      <c r="D122" s="87"/>
      <c r="E122" s="59" t="str">
        <f>IF(ISBLANK(C122),"N/A",IF(ISNUMBER(C122),IF(C122&gt;=0,IF(C122&gt;=20,'Register RF, DRF, VRF'!$K$46,IF(C122&lt;20,'Register RF, DRF, VRF'!$K$45)))))</f>
        <v>N/A</v>
      </c>
      <c r="G122" s="70" t="str">
        <f t="shared" si="2"/>
        <v>ok</v>
      </c>
    </row>
    <row r="123" spans="3:7" hidden="1" x14ac:dyDescent="0.2">
      <c r="C123" s="86"/>
      <c r="D123" s="87"/>
      <c r="E123" s="59" t="str">
        <f>IF(ISBLANK(C123),"N/A",IF(ISNUMBER(C123),IF(C123&gt;=0,IF(C123&gt;=20,'Register RF, DRF, VRF'!$K$46,IF(C123&lt;20,'Register RF, DRF, VRF'!$K$45)))))</f>
        <v>N/A</v>
      </c>
      <c r="G123" s="70" t="str">
        <f t="shared" si="2"/>
        <v>ok</v>
      </c>
    </row>
    <row r="124" spans="3:7" hidden="1" x14ac:dyDescent="0.2">
      <c r="C124" s="86"/>
      <c r="D124" s="87"/>
      <c r="E124" s="59" t="str">
        <f>IF(ISBLANK(C124),"N/A",IF(ISNUMBER(C124),IF(C124&gt;=0,IF(C124&gt;=20,'Register RF, DRF, VRF'!$K$46,IF(C124&lt;20,'Register RF, DRF, VRF'!$K$45)))))</f>
        <v>N/A</v>
      </c>
      <c r="G124" s="70" t="str">
        <f t="shared" si="2"/>
        <v>ok</v>
      </c>
    </row>
    <row r="125" spans="3:7" hidden="1" x14ac:dyDescent="0.2">
      <c r="C125" s="86"/>
      <c r="D125" s="87"/>
      <c r="E125" s="59" t="str">
        <f>IF(ISBLANK(C125),"N/A",IF(ISNUMBER(C125),IF(C125&gt;=0,IF(C125&gt;=20,'Register RF, DRF, VRF'!$K$46,IF(C125&lt;20,'Register RF, DRF, VRF'!$K$45)))))</f>
        <v>N/A</v>
      </c>
      <c r="G125" s="70" t="str">
        <f t="shared" si="2"/>
        <v>ok</v>
      </c>
    </row>
    <row r="126" spans="3:7" hidden="1" x14ac:dyDescent="0.2">
      <c r="C126" s="86"/>
      <c r="D126" s="87"/>
      <c r="E126" s="59" t="str">
        <f>IF(ISBLANK(C126),"N/A",IF(ISNUMBER(C126),IF(C126&gt;=0,IF(C126&gt;=20,'Register RF, DRF, VRF'!$K$46,IF(C126&lt;20,'Register RF, DRF, VRF'!$K$45)))))</f>
        <v>N/A</v>
      </c>
      <c r="G126" s="70" t="str">
        <f t="shared" si="2"/>
        <v>ok</v>
      </c>
    </row>
    <row r="127" spans="3:7" hidden="1" x14ac:dyDescent="0.2">
      <c r="C127" s="86"/>
      <c r="D127" s="87"/>
      <c r="E127" s="59" t="str">
        <f>IF(ISBLANK(C127),"N/A",IF(ISNUMBER(C127),IF(C127&gt;=0,IF(C127&gt;=20,'Register RF, DRF, VRF'!$K$46,IF(C127&lt;20,'Register RF, DRF, VRF'!$K$45)))))</f>
        <v>N/A</v>
      </c>
      <c r="G127" s="70" t="str">
        <f t="shared" si="2"/>
        <v>ok</v>
      </c>
    </row>
    <row r="128" spans="3:7" hidden="1" x14ac:dyDescent="0.2">
      <c r="C128" s="86"/>
      <c r="D128" s="87"/>
      <c r="E128" s="59" t="str">
        <f>IF(ISBLANK(C128),"N/A",IF(ISNUMBER(C128),IF(C128&gt;=0,IF(C128&gt;=20,'Register RF, DRF, VRF'!$K$46,IF(C128&lt;20,'Register RF, DRF, VRF'!$K$45)))))</f>
        <v>N/A</v>
      </c>
      <c r="G128" s="70" t="str">
        <f t="shared" si="2"/>
        <v>ok</v>
      </c>
    </row>
    <row r="129" spans="3:7" hidden="1" x14ac:dyDescent="0.2">
      <c r="C129" s="86"/>
      <c r="D129" s="87"/>
      <c r="E129" s="59" t="str">
        <f>IF(ISBLANK(C129),"N/A",IF(ISNUMBER(C129),IF(C129&gt;=0,IF(C129&gt;=20,'Register RF, DRF, VRF'!$K$46,IF(C129&lt;20,'Register RF, DRF, VRF'!$K$45)))))</f>
        <v>N/A</v>
      </c>
      <c r="G129" s="70" t="str">
        <f t="shared" si="2"/>
        <v>ok</v>
      </c>
    </row>
    <row r="130" spans="3:7" hidden="1" x14ac:dyDescent="0.2">
      <c r="C130" s="86"/>
      <c r="D130" s="87"/>
      <c r="E130" s="59" t="str">
        <f>IF(ISBLANK(C130),"N/A",IF(ISNUMBER(C130),IF(C130&gt;=0,IF(C130&gt;=20,'Register RF, DRF, VRF'!$K$46,IF(C130&lt;20,'Register RF, DRF, VRF'!$K$45)))))</f>
        <v>N/A</v>
      </c>
      <c r="G130" s="70" t="str">
        <f t="shared" si="2"/>
        <v>ok</v>
      </c>
    </row>
    <row r="131" spans="3:7" hidden="1" x14ac:dyDescent="0.2">
      <c r="C131" s="86"/>
      <c r="D131" s="87"/>
      <c r="E131" s="59" t="str">
        <f>IF(ISBLANK(C131),"N/A",IF(ISNUMBER(C131),IF(C131&gt;=0,IF(C131&gt;=20,'Register RF, DRF, VRF'!$K$46,IF(C131&lt;20,'Register RF, DRF, VRF'!$K$45)))))</f>
        <v>N/A</v>
      </c>
      <c r="G131" s="70" t="str">
        <f t="shared" si="2"/>
        <v>ok</v>
      </c>
    </row>
    <row r="132" spans="3:7" hidden="1" x14ac:dyDescent="0.2">
      <c r="C132" s="86"/>
      <c r="D132" s="87"/>
      <c r="E132" s="59" t="str">
        <f>IF(ISBLANK(C132),"N/A",IF(ISNUMBER(C132),IF(C132&gt;=0,IF(C132&gt;=20,'Register RF, DRF, VRF'!$K$46,IF(C132&lt;20,'Register RF, DRF, VRF'!$K$45)))))</f>
        <v>N/A</v>
      </c>
      <c r="G132" s="70" t="str">
        <f t="shared" si="2"/>
        <v>ok</v>
      </c>
    </row>
    <row r="133" spans="3:7" hidden="1" x14ac:dyDescent="0.2">
      <c r="C133" s="86"/>
      <c r="D133" s="87"/>
      <c r="E133" s="59" t="str">
        <f>IF(ISBLANK(C133),"N/A",IF(ISNUMBER(C133),IF(C133&gt;=0,IF(C133&gt;=20,'Register RF, DRF, VRF'!$K$46,IF(C133&lt;20,'Register RF, DRF, VRF'!$K$45)))))</f>
        <v>N/A</v>
      </c>
      <c r="G133" s="70" t="str">
        <f t="shared" si="2"/>
        <v>ok</v>
      </c>
    </row>
    <row r="134" spans="3:7" hidden="1" x14ac:dyDescent="0.2">
      <c r="C134" s="86"/>
      <c r="D134" s="87"/>
      <c r="E134" s="59" t="str">
        <f>IF(ISBLANK(C134),"N/A",IF(ISNUMBER(C134),IF(C134&gt;=0,IF(C134&gt;=20,'Register RF, DRF, VRF'!$K$46,IF(C134&lt;20,'Register RF, DRF, VRF'!$K$45)))))</f>
        <v>N/A</v>
      </c>
      <c r="G134" s="70" t="str">
        <f t="shared" si="2"/>
        <v>ok</v>
      </c>
    </row>
    <row r="135" spans="3:7" hidden="1" x14ac:dyDescent="0.2">
      <c r="C135" s="86"/>
      <c r="D135" s="87"/>
      <c r="E135" s="59" t="str">
        <f>IF(ISBLANK(C135),"N/A",IF(ISNUMBER(C135),IF(C135&gt;=0,IF(C135&gt;=20,'Register RF, DRF, VRF'!$K$46,IF(C135&lt;20,'Register RF, DRF, VRF'!$K$45)))))</f>
        <v>N/A</v>
      </c>
      <c r="G135" s="70" t="str">
        <f t="shared" si="2"/>
        <v>ok</v>
      </c>
    </row>
    <row r="136" spans="3:7" hidden="1" x14ac:dyDescent="0.2">
      <c r="C136" s="86"/>
      <c r="D136" s="87"/>
      <c r="E136" s="59" t="str">
        <f>IF(ISBLANK(C136),"N/A",IF(ISNUMBER(C136),IF(C136&gt;=0,IF(C136&gt;=20,'Register RF, DRF, VRF'!$K$46,IF(C136&lt;20,'Register RF, DRF, VRF'!$K$45)))))</f>
        <v>N/A</v>
      </c>
      <c r="G136" s="70" t="str">
        <f t="shared" si="2"/>
        <v>ok</v>
      </c>
    </row>
    <row r="137" spans="3:7" hidden="1" x14ac:dyDescent="0.2">
      <c r="C137" s="86"/>
      <c r="D137" s="87"/>
      <c r="E137" s="59" t="str">
        <f>IF(ISBLANK(C137),"N/A",IF(ISNUMBER(C137),IF(C137&gt;=0,IF(C137&gt;=20,'Register RF, DRF, VRF'!$K$46,IF(C137&lt;20,'Register RF, DRF, VRF'!$K$45)))))</f>
        <v>N/A</v>
      </c>
      <c r="G137" s="70" t="str">
        <f t="shared" si="2"/>
        <v>ok</v>
      </c>
    </row>
    <row r="138" spans="3:7" hidden="1" x14ac:dyDescent="0.2">
      <c r="C138" s="86"/>
      <c r="D138" s="87"/>
      <c r="E138" s="59" t="str">
        <f>IF(ISBLANK(C138),"N/A",IF(ISNUMBER(C138),IF(C138&gt;=0,IF(C138&gt;=20,'Register RF, DRF, VRF'!$K$46,IF(C138&lt;20,'Register RF, DRF, VRF'!$K$45)))))</f>
        <v>N/A</v>
      </c>
      <c r="G138" s="70" t="str">
        <f t="shared" si="2"/>
        <v>ok</v>
      </c>
    </row>
    <row r="139" spans="3:7" hidden="1" x14ac:dyDescent="0.2">
      <c r="C139" s="86"/>
      <c r="D139" s="87"/>
      <c r="E139" s="59" t="str">
        <f>IF(ISBLANK(C139),"N/A",IF(ISNUMBER(C139),IF(C139&gt;=0,IF(C139&gt;=20,'Register RF, DRF, VRF'!$K$46,IF(C139&lt;20,'Register RF, DRF, VRF'!$K$45)))))</f>
        <v>N/A</v>
      </c>
      <c r="G139" s="70" t="str">
        <f t="shared" si="2"/>
        <v>ok</v>
      </c>
    </row>
    <row r="140" spans="3:7" hidden="1" x14ac:dyDescent="0.2">
      <c r="C140" s="86"/>
      <c r="D140" s="87"/>
      <c r="E140" s="59" t="str">
        <f>IF(ISBLANK(C140),"N/A",IF(ISNUMBER(C140),IF(C140&gt;=0,IF(C140&gt;=20,'Register RF, DRF, VRF'!$K$46,IF(C140&lt;20,'Register RF, DRF, VRF'!$K$45)))))</f>
        <v>N/A</v>
      </c>
      <c r="G140" s="70" t="str">
        <f t="shared" si="2"/>
        <v>ok</v>
      </c>
    </row>
    <row r="141" spans="3:7" hidden="1" x14ac:dyDescent="0.2">
      <c r="C141" s="86"/>
      <c r="D141" s="87"/>
      <c r="E141" s="59" t="str">
        <f>IF(ISBLANK(C141),"N/A",IF(ISNUMBER(C141),IF(C141&gt;=0,IF(C141&gt;=20,'Register RF, DRF, VRF'!$K$46,IF(C141&lt;20,'Register RF, DRF, VRF'!$K$45)))))</f>
        <v>N/A</v>
      </c>
      <c r="G141" s="70" t="str">
        <f t="shared" si="2"/>
        <v>ok</v>
      </c>
    </row>
    <row r="142" spans="3:7" hidden="1" x14ac:dyDescent="0.2">
      <c r="C142" s="86"/>
      <c r="D142" s="87"/>
      <c r="E142" s="59" t="str">
        <f>IF(ISBLANK(C142),"N/A",IF(ISNUMBER(C142),IF(C142&gt;=0,IF(C142&gt;=20,'Register RF, DRF, VRF'!$K$46,IF(C142&lt;20,'Register RF, DRF, VRF'!$K$45)))))</f>
        <v>N/A</v>
      </c>
      <c r="G142" s="70" t="str">
        <f t="shared" si="2"/>
        <v>ok</v>
      </c>
    </row>
    <row r="143" spans="3:7" hidden="1" x14ac:dyDescent="0.2">
      <c r="C143" s="86"/>
      <c r="D143" s="87"/>
      <c r="E143" s="59" t="str">
        <f>IF(ISBLANK(C143),"N/A",IF(ISNUMBER(C143),IF(C143&gt;=0,IF(C143&gt;=20,'Register RF, DRF, VRF'!$K$46,IF(C143&lt;20,'Register RF, DRF, VRF'!$K$45)))))</f>
        <v>N/A</v>
      </c>
      <c r="G143" s="70" t="str">
        <f t="shared" si="2"/>
        <v>ok</v>
      </c>
    </row>
    <row r="144" spans="3:7" hidden="1" x14ac:dyDescent="0.2">
      <c r="C144" s="86"/>
      <c r="D144" s="87"/>
      <c r="E144" s="59" t="str">
        <f>IF(ISBLANK(C144),"N/A",IF(ISNUMBER(C144),IF(C144&gt;=0,IF(C144&gt;=20,'Register RF, DRF, VRF'!$K$46,IF(C144&lt;20,'Register RF, DRF, VRF'!$K$45)))))</f>
        <v>N/A</v>
      </c>
      <c r="G144" s="70" t="str">
        <f t="shared" si="2"/>
        <v>ok</v>
      </c>
    </row>
    <row r="145" spans="3:7" hidden="1" x14ac:dyDescent="0.2">
      <c r="C145" s="86"/>
      <c r="D145" s="87"/>
      <c r="E145" s="59" t="str">
        <f>IF(ISBLANK(C145),"N/A",IF(ISNUMBER(C145),IF(C145&gt;=0,IF(C145&gt;=20,'Register RF, DRF, VRF'!$K$46,IF(C145&lt;20,'Register RF, DRF, VRF'!$K$45)))))</f>
        <v>N/A</v>
      </c>
      <c r="G145" s="70" t="str">
        <f t="shared" si="2"/>
        <v>ok</v>
      </c>
    </row>
    <row r="146" spans="3:7" hidden="1" x14ac:dyDescent="0.2">
      <c r="C146" s="86"/>
      <c r="D146" s="87"/>
      <c r="E146" s="59" t="str">
        <f>IF(ISBLANK(C146),"N/A",IF(ISNUMBER(C146),IF(C146&gt;=0,IF(C146&gt;=20,'Register RF, DRF, VRF'!$K$46,IF(C146&lt;20,'Register RF, DRF, VRF'!$K$45)))))</f>
        <v>N/A</v>
      </c>
      <c r="G146" s="70" t="str">
        <f t="shared" si="2"/>
        <v>ok</v>
      </c>
    </row>
    <row r="147" spans="3:7" hidden="1" x14ac:dyDescent="0.2">
      <c r="C147" s="86"/>
      <c r="D147" s="87"/>
      <c r="E147" s="59" t="str">
        <f>IF(ISBLANK(C147),"N/A",IF(ISNUMBER(C147),IF(C147&gt;=0,IF(C147&gt;=20,'Register RF, DRF, VRF'!$K$46,IF(C147&lt;20,'Register RF, DRF, VRF'!$K$45)))))</f>
        <v>N/A</v>
      </c>
      <c r="G147" s="70" t="str">
        <f t="shared" si="2"/>
        <v>ok</v>
      </c>
    </row>
    <row r="148" spans="3:7" hidden="1" x14ac:dyDescent="0.2">
      <c r="C148" s="86"/>
      <c r="D148" s="87"/>
      <c r="E148" s="59" t="str">
        <f>IF(ISBLANK(C148),"N/A",IF(ISNUMBER(C148),IF(C148&gt;=0,IF(C148&gt;=20,'Register RF, DRF, VRF'!$K$46,IF(C148&lt;20,'Register RF, DRF, VRF'!$K$45)))))</f>
        <v>N/A</v>
      </c>
      <c r="G148" s="70" t="str">
        <f t="shared" si="2"/>
        <v>ok</v>
      </c>
    </row>
    <row r="149" spans="3:7" hidden="1" x14ac:dyDescent="0.2">
      <c r="C149" s="86"/>
      <c r="D149" s="87"/>
      <c r="E149" s="59" t="str">
        <f>IF(ISBLANK(C149),"N/A",IF(ISNUMBER(C149),IF(C149&gt;=0,IF(C149&gt;=20,'Register RF, DRF, VRF'!$K$46,IF(C149&lt;20,'Register RF, DRF, VRF'!$K$45)))))</f>
        <v>N/A</v>
      </c>
      <c r="G149" s="70" t="str">
        <f t="shared" si="2"/>
        <v>ok</v>
      </c>
    </row>
    <row r="150" spans="3:7" hidden="1" x14ac:dyDescent="0.2">
      <c r="C150" s="86"/>
      <c r="D150" s="87"/>
      <c r="E150" s="59" t="str">
        <f>IF(ISBLANK(C150),"N/A",IF(ISNUMBER(C150),IF(C150&gt;=0,IF(C150&gt;=20,'Register RF, DRF, VRF'!$K$46,IF(C150&lt;20,'Register RF, DRF, VRF'!$K$45)))))</f>
        <v>N/A</v>
      </c>
      <c r="G150" s="70" t="str">
        <f t="shared" si="2"/>
        <v>ok</v>
      </c>
    </row>
    <row r="151" spans="3:7" hidden="1" x14ac:dyDescent="0.2">
      <c r="C151" s="86"/>
      <c r="D151" s="87"/>
      <c r="E151" s="59" t="str">
        <f>IF(ISBLANK(C151),"N/A",IF(ISNUMBER(C151),IF(C151&gt;=0,IF(C151&gt;=20,'Register RF, DRF, VRF'!$K$46,IF(C151&lt;20,'Register RF, DRF, VRF'!$K$45)))))</f>
        <v>N/A</v>
      </c>
      <c r="G151" s="70" t="str">
        <f t="shared" si="2"/>
        <v>ok</v>
      </c>
    </row>
    <row r="152" spans="3:7" hidden="1" x14ac:dyDescent="0.2">
      <c r="C152" s="86"/>
      <c r="D152" s="87"/>
      <c r="E152" s="59" t="str">
        <f>IF(ISBLANK(C152),"N/A",IF(ISNUMBER(C152),IF(C152&gt;=0,IF(C152&gt;=20,'Register RF, DRF, VRF'!$K$46,IF(C152&lt;20,'Register RF, DRF, VRF'!$K$45)))))</f>
        <v>N/A</v>
      </c>
      <c r="G152" s="70" t="str">
        <f t="shared" si="2"/>
        <v>ok</v>
      </c>
    </row>
    <row r="153" spans="3:7" hidden="1" x14ac:dyDescent="0.2">
      <c r="C153" s="86"/>
      <c r="D153" s="87"/>
      <c r="E153" s="59" t="str">
        <f>IF(ISBLANK(C153),"N/A",IF(ISNUMBER(C153),IF(C153&gt;=0,IF(C153&gt;=20,'Register RF, DRF, VRF'!$K$46,IF(C153&lt;20,'Register RF, DRF, VRF'!$K$45)))))</f>
        <v>N/A</v>
      </c>
      <c r="G153" s="70" t="str">
        <f t="shared" si="2"/>
        <v>ok</v>
      </c>
    </row>
    <row r="154" spans="3:7" hidden="1" x14ac:dyDescent="0.2">
      <c r="C154" s="86"/>
      <c r="D154" s="87"/>
      <c r="E154" s="59" t="str">
        <f>IF(ISBLANK(C154),"N/A",IF(ISNUMBER(C154),IF(C154&gt;=0,IF(C154&gt;=20,'Register RF, DRF, VRF'!$K$46,IF(C154&lt;20,'Register RF, DRF, VRF'!$K$45)))))</f>
        <v>N/A</v>
      </c>
      <c r="G154" s="70" t="str">
        <f t="shared" si="2"/>
        <v>ok</v>
      </c>
    </row>
    <row r="155" spans="3:7" hidden="1" x14ac:dyDescent="0.2">
      <c r="C155" s="86"/>
      <c r="D155" s="87"/>
      <c r="E155" s="59" t="str">
        <f>IF(ISBLANK(C155),"N/A",IF(ISNUMBER(C155),IF(C155&gt;=0,IF(C155&gt;=20,'Register RF, DRF, VRF'!$K$46,IF(C155&lt;20,'Register RF, DRF, VRF'!$K$45)))))</f>
        <v>N/A</v>
      </c>
      <c r="G155" s="70" t="str">
        <f t="shared" si="2"/>
        <v>ok</v>
      </c>
    </row>
    <row r="156" spans="3:7" hidden="1" x14ac:dyDescent="0.2">
      <c r="C156" s="86"/>
      <c r="D156" s="87"/>
      <c r="E156" s="59" t="str">
        <f>IF(ISBLANK(C156),"N/A",IF(ISNUMBER(C156),IF(C156&gt;=0,IF(C156&gt;=20,'Register RF, DRF, VRF'!$K$46,IF(C156&lt;20,'Register RF, DRF, VRF'!$K$45)))))</f>
        <v>N/A</v>
      </c>
      <c r="G156" s="70" t="str">
        <f t="shared" si="2"/>
        <v>ok</v>
      </c>
    </row>
    <row r="157" spans="3:7" hidden="1" x14ac:dyDescent="0.2">
      <c r="C157" s="86"/>
      <c r="D157" s="87"/>
      <c r="E157" s="59" t="str">
        <f>IF(ISBLANK(C157),"N/A",IF(ISNUMBER(C157),IF(C157&gt;=0,IF(C157&gt;=20,'Register RF, DRF, VRF'!$K$46,IF(C157&lt;20,'Register RF, DRF, VRF'!$K$45)))))</f>
        <v>N/A</v>
      </c>
      <c r="G157" s="70" t="str">
        <f t="shared" si="2"/>
        <v>ok</v>
      </c>
    </row>
    <row r="158" spans="3:7" hidden="1" x14ac:dyDescent="0.2">
      <c r="C158" s="86"/>
      <c r="D158" s="87"/>
      <c r="E158" s="59" t="str">
        <f>IF(ISBLANK(C158),"N/A",IF(ISNUMBER(C158),IF(C158&gt;=0,IF(C158&gt;=20,'Register RF, DRF, VRF'!$K$46,IF(C158&lt;20,'Register RF, DRF, VRF'!$K$45)))))</f>
        <v>N/A</v>
      </c>
      <c r="G158" s="70" t="str">
        <f t="shared" si="2"/>
        <v>ok</v>
      </c>
    </row>
    <row r="159" spans="3:7" hidden="1" x14ac:dyDescent="0.2">
      <c r="C159" s="86"/>
      <c r="D159" s="87"/>
      <c r="E159" s="59" t="str">
        <f>IF(ISBLANK(C159),"N/A",IF(ISNUMBER(C159),IF(C159&gt;=0,IF(C159&gt;=20,'Register RF, DRF, VRF'!$K$46,IF(C159&lt;20,'Register RF, DRF, VRF'!$K$45)))))</f>
        <v>N/A</v>
      </c>
      <c r="G159" s="70" t="str">
        <f t="shared" si="2"/>
        <v>ok</v>
      </c>
    </row>
    <row r="160" spans="3:7" hidden="1" x14ac:dyDescent="0.2">
      <c r="C160" s="86"/>
      <c r="D160" s="87"/>
      <c r="E160" s="59" t="str">
        <f>IF(ISBLANK(C160),"N/A",IF(ISNUMBER(C160),IF(C160&gt;=0,IF(C160&gt;=20,'Register RF, DRF, VRF'!$K$46,IF(C160&lt;20,'Register RF, DRF, VRF'!$K$45)))))</f>
        <v>N/A</v>
      </c>
      <c r="G160" s="70" t="str">
        <f t="shared" si="2"/>
        <v>ok</v>
      </c>
    </row>
    <row r="161" spans="3:7" hidden="1" x14ac:dyDescent="0.2">
      <c r="C161" s="86"/>
      <c r="D161" s="87"/>
      <c r="E161" s="59" t="str">
        <f>IF(ISBLANK(C161),"N/A",IF(ISNUMBER(C161),IF(C161&gt;=0,IF(C161&gt;=20,'Register RF, DRF, VRF'!$K$46,IF(C161&lt;20,'Register RF, DRF, VRF'!$K$45)))))</f>
        <v>N/A</v>
      </c>
      <c r="G161" s="70" t="str">
        <f t="shared" si="2"/>
        <v>ok</v>
      </c>
    </row>
    <row r="162" spans="3:7" hidden="1" x14ac:dyDescent="0.2">
      <c r="C162" s="86"/>
      <c r="D162" s="87"/>
      <c r="E162" s="59" t="str">
        <f>IF(ISBLANK(C162),"N/A",IF(ISNUMBER(C162),IF(C162&gt;=0,IF(C162&gt;=20,'Register RF, DRF, VRF'!$K$46,IF(C162&lt;20,'Register RF, DRF, VRF'!$K$45)))))</f>
        <v>N/A</v>
      </c>
      <c r="G162" s="70" t="str">
        <f t="shared" si="2"/>
        <v>ok</v>
      </c>
    </row>
    <row r="163" spans="3:7" hidden="1" x14ac:dyDescent="0.2">
      <c r="C163" s="86"/>
      <c r="D163" s="87"/>
      <c r="E163" s="59" t="str">
        <f>IF(ISBLANK(C163),"N/A",IF(ISNUMBER(C163),IF(C163&gt;=0,IF(C163&gt;=20,'Register RF, DRF, VRF'!$K$46,IF(C163&lt;20,'Register RF, DRF, VRF'!$K$45)))))</f>
        <v>N/A</v>
      </c>
      <c r="G163" s="70" t="str">
        <f t="shared" si="2"/>
        <v>ok</v>
      </c>
    </row>
    <row r="164" spans="3:7" hidden="1" x14ac:dyDescent="0.2">
      <c r="C164" s="86"/>
      <c r="D164" s="87"/>
      <c r="E164" s="59" t="str">
        <f>IF(ISBLANK(C164),"N/A",IF(ISNUMBER(C164),IF(C164&gt;=0,IF(C164&gt;=20,'Register RF, DRF, VRF'!$K$46,IF(C164&lt;20,'Register RF, DRF, VRF'!$K$45)))))</f>
        <v>N/A</v>
      </c>
      <c r="G164" s="70" t="str">
        <f t="shared" si="2"/>
        <v>ok</v>
      </c>
    </row>
    <row r="165" spans="3:7" hidden="1" x14ac:dyDescent="0.2">
      <c r="C165" s="86"/>
      <c r="D165" s="87"/>
      <c r="E165" s="59" t="str">
        <f>IF(ISBLANK(C165),"N/A",IF(ISNUMBER(C165),IF(C165&gt;=0,IF(C165&gt;=20,'Register RF, DRF, VRF'!$K$46,IF(C165&lt;20,'Register RF, DRF, VRF'!$K$45)))))</f>
        <v>N/A</v>
      </c>
      <c r="G165" s="70" t="str">
        <f t="shared" si="2"/>
        <v>ok</v>
      </c>
    </row>
    <row r="166" spans="3:7" hidden="1" x14ac:dyDescent="0.2">
      <c r="C166" s="86"/>
      <c r="D166" s="87"/>
      <c r="E166" s="59" t="str">
        <f>IF(ISBLANK(C166),"N/A",IF(ISNUMBER(C166),IF(C166&gt;=0,IF(C166&gt;=20,'Register RF, DRF, VRF'!$K$46,IF(C166&lt;20,'Register RF, DRF, VRF'!$K$45)))))</f>
        <v>N/A</v>
      </c>
      <c r="G166" s="70" t="str">
        <f t="shared" si="2"/>
        <v>ok</v>
      </c>
    </row>
    <row r="167" spans="3:7" hidden="1" x14ac:dyDescent="0.2">
      <c r="C167" s="86"/>
      <c r="D167" s="87"/>
      <c r="E167" s="59" t="str">
        <f>IF(ISBLANK(C167),"N/A",IF(ISNUMBER(C167),IF(C167&gt;=0,IF(C167&gt;=20,'Register RF, DRF, VRF'!$K$46,IF(C167&lt;20,'Register RF, DRF, VRF'!$K$45)))))</f>
        <v>N/A</v>
      </c>
      <c r="G167" s="70" t="str">
        <f t="shared" si="2"/>
        <v>ok</v>
      </c>
    </row>
    <row r="168" spans="3:7" hidden="1" x14ac:dyDescent="0.2">
      <c r="C168" s="86"/>
      <c r="D168" s="87"/>
      <c r="E168" s="59" t="str">
        <f>IF(ISBLANK(C168),"N/A",IF(ISNUMBER(C168),IF(C168&gt;=0,IF(C168&gt;=20,'Register RF, DRF, VRF'!$K$46,IF(C168&lt;20,'Register RF, DRF, VRF'!$K$45)))))</f>
        <v>N/A</v>
      </c>
      <c r="G168" s="70" t="str">
        <f t="shared" si="2"/>
        <v>ok</v>
      </c>
    </row>
    <row r="169" spans="3:7" hidden="1" x14ac:dyDescent="0.2">
      <c r="C169" s="86"/>
      <c r="D169" s="87"/>
      <c r="E169" s="59" t="str">
        <f>IF(ISBLANK(C169),"N/A",IF(ISNUMBER(C169),IF(C169&gt;=0,IF(C169&gt;=20,'Register RF, DRF, VRF'!$K$46,IF(C169&lt;20,'Register RF, DRF, VRF'!$K$45)))))</f>
        <v>N/A</v>
      </c>
      <c r="G169" s="70" t="str">
        <f t="shared" si="2"/>
        <v>ok</v>
      </c>
    </row>
    <row r="170" spans="3:7" hidden="1" x14ac:dyDescent="0.2">
      <c r="C170" s="86"/>
      <c r="D170" s="87"/>
      <c r="E170" s="59" t="str">
        <f>IF(ISBLANK(C170),"N/A",IF(ISNUMBER(C170),IF(C170&gt;=0,IF(C170&gt;=20,'Register RF, DRF, VRF'!$K$46,IF(C170&lt;20,'Register RF, DRF, VRF'!$K$45)))))</f>
        <v>N/A</v>
      </c>
      <c r="G170" s="70" t="str">
        <f t="shared" si="2"/>
        <v>ok</v>
      </c>
    </row>
    <row r="171" spans="3:7" hidden="1" x14ac:dyDescent="0.2">
      <c r="C171" s="86"/>
      <c r="D171" s="87"/>
      <c r="E171" s="59" t="str">
        <f>IF(ISBLANK(C171),"N/A",IF(ISNUMBER(C171),IF(C171&gt;=0,IF(C171&gt;=20,'Register RF, DRF, VRF'!$K$46,IF(C171&lt;20,'Register RF, DRF, VRF'!$K$45)))))</f>
        <v>N/A</v>
      </c>
      <c r="G171" s="70" t="str">
        <f t="shared" si="2"/>
        <v>ok</v>
      </c>
    </row>
    <row r="172" spans="3:7" hidden="1" x14ac:dyDescent="0.2">
      <c r="C172" s="86"/>
      <c r="D172" s="87"/>
      <c r="E172" s="59" t="str">
        <f>IF(ISBLANK(C172),"N/A",IF(ISNUMBER(C172),IF(C172&gt;=0,IF(C172&gt;=20,'Register RF, DRF, VRF'!$K$46,IF(C172&lt;20,'Register RF, DRF, VRF'!$K$45)))))</f>
        <v>N/A</v>
      </c>
      <c r="G172" s="70" t="str">
        <f t="shared" si="2"/>
        <v>ok</v>
      </c>
    </row>
    <row r="173" spans="3:7" hidden="1" x14ac:dyDescent="0.2">
      <c r="C173" s="86"/>
      <c r="D173" s="87"/>
      <c r="E173" s="59" t="str">
        <f>IF(ISBLANK(C173),"N/A",IF(ISNUMBER(C173),IF(C173&gt;=0,IF(C173&gt;=20,'Register RF, DRF, VRF'!$K$46,IF(C173&lt;20,'Register RF, DRF, VRF'!$K$45)))))</f>
        <v>N/A</v>
      </c>
      <c r="G173" s="70" t="str">
        <f t="shared" si="2"/>
        <v>ok</v>
      </c>
    </row>
    <row r="174" spans="3:7" hidden="1" x14ac:dyDescent="0.2">
      <c r="C174" s="86"/>
      <c r="D174" s="87"/>
      <c r="E174" s="59" t="str">
        <f>IF(ISBLANK(C174),"N/A",IF(ISNUMBER(C174),IF(C174&gt;=0,IF(C174&gt;=20,'Register RF, DRF, VRF'!$K$46,IF(C174&lt;20,'Register RF, DRF, VRF'!$K$45)))))</f>
        <v>N/A</v>
      </c>
      <c r="G174" s="70" t="str">
        <f t="shared" si="2"/>
        <v>ok</v>
      </c>
    </row>
    <row r="175" spans="3:7" hidden="1" x14ac:dyDescent="0.2">
      <c r="C175" s="86"/>
      <c r="D175" s="87"/>
      <c r="E175" s="59" t="str">
        <f>IF(ISBLANK(C175),"N/A",IF(ISNUMBER(C175),IF(C175&gt;=0,IF(C175&gt;=20,'Register RF, DRF, VRF'!$K$46,IF(C175&lt;20,'Register RF, DRF, VRF'!$K$45)))))</f>
        <v>N/A</v>
      </c>
      <c r="G175" s="70" t="str">
        <f t="shared" si="2"/>
        <v>ok</v>
      </c>
    </row>
    <row r="176" spans="3:7" hidden="1" x14ac:dyDescent="0.2">
      <c r="C176" s="86"/>
      <c r="D176" s="87"/>
      <c r="E176" s="59" t="str">
        <f>IF(ISBLANK(C176),"N/A",IF(ISNUMBER(C176),IF(C176&gt;=0,IF(C176&gt;=20,'Register RF, DRF, VRF'!$K$46,IF(C176&lt;20,'Register RF, DRF, VRF'!$K$45)))))</f>
        <v>N/A</v>
      </c>
      <c r="G176" s="70" t="str">
        <f t="shared" si="2"/>
        <v>ok</v>
      </c>
    </row>
    <row r="177" spans="3:7" hidden="1" x14ac:dyDescent="0.2">
      <c r="C177" s="86"/>
      <c r="D177" s="87"/>
      <c r="E177" s="59" t="str">
        <f>IF(ISBLANK(C177),"N/A",IF(ISNUMBER(C177),IF(C177&gt;=0,IF(C177&gt;=20,'Register RF, DRF, VRF'!$K$46,IF(C177&lt;20,'Register RF, DRF, VRF'!$K$45)))))</f>
        <v>N/A</v>
      </c>
      <c r="G177" s="70" t="str">
        <f t="shared" si="2"/>
        <v>ok</v>
      </c>
    </row>
    <row r="178" spans="3:7" hidden="1" x14ac:dyDescent="0.2">
      <c r="C178" s="86"/>
      <c r="D178" s="87"/>
      <c r="E178" s="59" t="str">
        <f>IF(ISBLANK(C178),"N/A",IF(ISNUMBER(C178),IF(C178&gt;=0,IF(C178&gt;=20,'Register RF, DRF, VRF'!$K$46,IF(C178&lt;20,'Register RF, DRF, VRF'!$K$45)))))</f>
        <v>N/A</v>
      </c>
      <c r="G178" s="70" t="str">
        <f t="shared" si="2"/>
        <v>ok</v>
      </c>
    </row>
    <row r="179" spans="3:7" hidden="1" x14ac:dyDescent="0.2">
      <c r="C179" s="86"/>
      <c r="D179" s="87"/>
      <c r="E179" s="59" t="str">
        <f>IF(ISBLANK(C179),"N/A",IF(ISNUMBER(C179),IF(C179&gt;=0,IF(C179&gt;=20,'Register RF, DRF, VRF'!$K$46,IF(C179&lt;20,'Register RF, DRF, VRF'!$K$45)))))</f>
        <v>N/A</v>
      </c>
      <c r="G179" s="70" t="str">
        <f t="shared" ref="G179:G242" si="3">IF(AND(C179&gt;=0,C179&lt;1000,ISNUMBER(C179),D179&gt;=41640,D179&lt;=49674),"ok",IF(AND(ISBLANK(C179),ISBLANK(D179)),"ok","chyba"))</f>
        <v>ok</v>
      </c>
    </row>
    <row r="180" spans="3:7" hidden="1" x14ac:dyDescent="0.2">
      <c r="C180" s="86"/>
      <c r="D180" s="87"/>
      <c r="E180" s="59" t="str">
        <f>IF(ISBLANK(C180),"N/A",IF(ISNUMBER(C180),IF(C180&gt;=0,IF(C180&gt;=20,'Register RF, DRF, VRF'!$K$46,IF(C180&lt;20,'Register RF, DRF, VRF'!$K$45)))))</f>
        <v>N/A</v>
      </c>
      <c r="G180" s="70" t="str">
        <f t="shared" si="3"/>
        <v>ok</v>
      </c>
    </row>
    <row r="181" spans="3:7" hidden="1" x14ac:dyDescent="0.2">
      <c r="C181" s="86"/>
      <c r="D181" s="87"/>
      <c r="E181" s="59" t="str">
        <f>IF(ISBLANK(C181),"N/A",IF(ISNUMBER(C181),IF(C181&gt;=0,IF(C181&gt;=20,'Register RF, DRF, VRF'!$K$46,IF(C181&lt;20,'Register RF, DRF, VRF'!$K$45)))))</f>
        <v>N/A</v>
      </c>
      <c r="G181" s="70" t="str">
        <f t="shared" si="3"/>
        <v>ok</v>
      </c>
    </row>
    <row r="182" spans="3:7" hidden="1" x14ac:dyDescent="0.2">
      <c r="C182" s="86"/>
      <c r="D182" s="87"/>
      <c r="E182" s="59" t="str">
        <f>IF(ISBLANK(C182),"N/A",IF(ISNUMBER(C182),IF(C182&gt;=0,IF(C182&gt;=20,'Register RF, DRF, VRF'!$K$46,IF(C182&lt;20,'Register RF, DRF, VRF'!$K$45)))))</f>
        <v>N/A</v>
      </c>
      <c r="G182" s="70" t="str">
        <f t="shared" si="3"/>
        <v>ok</v>
      </c>
    </row>
    <row r="183" spans="3:7" hidden="1" x14ac:dyDescent="0.2">
      <c r="C183" s="86"/>
      <c r="D183" s="87"/>
      <c r="E183" s="59" t="str">
        <f>IF(ISBLANK(C183),"N/A",IF(ISNUMBER(C183),IF(C183&gt;=0,IF(C183&gt;=20,'Register RF, DRF, VRF'!$K$46,IF(C183&lt;20,'Register RF, DRF, VRF'!$K$45)))))</f>
        <v>N/A</v>
      </c>
      <c r="G183" s="70" t="str">
        <f t="shared" si="3"/>
        <v>ok</v>
      </c>
    </row>
    <row r="184" spans="3:7" hidden="1" x14ac:dyDescent="0.2">
      <c r="C184" s="86"/>
      <c r="D184" s="87"/>
      <c r="E184" s="59" t="str">
        <f>IF(ISBLANK(C184),"N/A",IF(ISNUMBER(C184),IF(C184&gt;=0,IF(C184&gt;=20,'Register RF, DRF, VRF'!$K$46,IF(C184&lt;20,'Register RF, DRF, VRF'!$K$45)))))</f>
        <v>N/A</v>
      </c>
      <c r="G184" s="70" t="str">
        <f t="shared" si="3"/>
        <v>ok</v>
      </c>
    </row>
    <row r="185" spans="3:7" hidden="1" x14ac:dyDescent="0.2">
      <c r="C185" s="86"/>
      <c r="D185" s="87"/>
      <c r="E185" s="59" t="str">
        <f>IF(ISBLANK(C185),"N/A",IF(ISNUMBER(C185),IF(C185&gt;=0,IF(C185&gt;=20,'Register RF, DRF, VRF'!$K$46,IF(C185&lt;20,'Register RF, DRF, VRF'!$K$45)))))</f>
        <v>N/A</v>
      </c>
      <c r="G185" s="70" t="str">
        <f t="shared" si="3"/>
        <v>ok</v>
      </c>
    </row>
    <row r="186" spans="3:7" hidden="1" x14ac:dyDescent="0.2">
      <c r="C186" s="86"/>
      <c r="D186" s="87"/>
      <c r="E186" s="59" t="str">
        <f>IF(ISBLANK(C186),"N/A",IF(ISNUMBER(C186),IF(C186&gt;=0,IF(C186&gt;=20,'Register RF, DRF, VRF'!$K$46,IF(C186&lt;20,'Register RF, DRF, VRF'!$K$45)))))</f>
        <v>N/A</v>
      </c>
      <c r="G186" s="70" t="str">
        <f t="shared" si="3"/>
        <v>ok</v>
      </c>
    </row>
    <row r="187" spans="3:7" hidden="1" x14ac:dyDescent="0.2">
      <c r="C187" s="86"/>
      <c r="D187" s="87"/>
      <c r="E187" s="59" t="str">
        <f>IF(ISBLANK(C187),"N/A",IF(ISNUMBER(C187),IF(C187&gt;=0,IF(C187&gt;=20,'Register RF, DRF, VRF'!$K$46,IF(C187&lt;20,'Register RF, DRF, VRF'!$K$45)))))</f>
        <v>N/A</v>
      </c>
      <c r="G187" s="70" t="str">
        <f t="shared" si="3"/>
        <v>ok</v>
      </c>
    </row>
    <row r="188" spans="3:7" hidden="1" x14ac:dyDescent="0.2">
      <c r="C188" s="86"/>
      <c r="D188" s="87"/>
      <c r="E188" s="59" t="str">
        <f>IF(ISBLANK(C188),"N/A",IF(ISNUMBER(C188),IF(C188&gt;=0,IF(C188&gt;=20,'Register RF, DRF, VRF'!$K$46,IF(C188&lt;20,'Register RF, DRF, VRF'!$K$45)))))</f>
        <v>N/A</v>
      </c>
      <c r="G188" s="70" t="str">
        <f t="shared" si="3"/>
        <v>ok</v>
      </c>
    </row>
    <row r="189" spans="3:7" hidden="1" x14ac:dyDescent="0.2">
      <c r="C189" s="86"/>
      <c r="D189" s="87"/>
      <c r="E189" s="59" t="str">
        <f>IF(ISBLANK(C189),"N/A",IF(ISNUMBER(C189),IF(C189&gt;=0,IF(C189&gt;=20,'Register RF, DRF, VRF'!$K$46,IF(C189&lt;20,'Register RF, DRF, VRF'!$K$45)))))</f>
        <v>N/A</v>
      </c>
      <c r="G189" s="70" t="str">
        <f t="shared" si="3"/>
        <v>ok</v>
      </c>
    </row>
    <row r="190" spans="3:7" hidden="1" x14ac:dyDescent="0.2">
      <c r="C190" s="86"/>
      <c r="D190" s="87"/>
      <c r="E190" s="59" t="str">
        <f>IF(ISBLANK(C190),"N/A",IF(ISNUMBER(C190),IF(C190&gt;=0,IF(C190&gt;=20,'Register RF, DRF, VRF'!$K$46,IF(C190&lt;20,'Register RF, DRF, VRF'!$K$45)))))</f>
        <v>N/A</v>
      </c>
      <c r="G190" s="70" t="str">
        <f t="shared" si="3"/>
        <v>ok</v>
      </c>
    </row>
    <row r="191" spans="3:7" hidden="1" x14ac:dyDescent="0.2">
      <c r="C191" s="86"/>
      <c r="D191" s="87"/>
      <c r="E191" s="59" t="str">
        <f>IF(ISBLANK(C191),"N/A",IF(ISNUMBER(C191),IF(C191&gt;=0,IF(C191&gt;=20,'Register RF, DRF, VRF'!$K$46,IF(C191&lt;20,'Register RF, DRF, VRF'!$K$45)))))</f>
        <v>N/A</v>
      </c>
      <c r="G191" s="70" t="str">
        <f t="shared" si="3"/>
        <v>ok</v>
      </c>
    </row>
    <row r="192" spans="3:7" hidden="1" x14ac:dyDescent="0.2">
      <c r="C192" s="86"/>
      <c r="D192" s="87"/>
      <c r="E192" s="59" t="str">
        <f>IF(ISBLANK(C192),"N/A",IF(ISNUMBER(C192),IF(C192&gt;=0,IF(C192&gt;=20,'Register RF, DRF, VRF'!$K$46,IF(C192&lt;20,'Register RF, DRF, VRF'!$K$45)))))</f>
        <v>N/A</v>
      </c>
      <c r="G192" s="70" t="str">
        <f t="shared" si="3"/>
        <v>ok</v>
      </c>
    </row>
    <row r="193" spans="3:7" hidden="1" x14ac:dyDescent="0.2">
      <c r="C193" s="86"/>
      <c r="D193" s="87"/>
      <c r="E193" s="59" t="str">
        <f>IF(ISBLANK(C193),"N/A",IF(ISNUMBER(C193),IF(C193&gt;=0,IF(C193&gt;=20,'Register RF, DRF, VRF'!$K$46,IF(C193&lt;20,'Register RF, DRF, VRF'!$K$45)))))</f>
        <v>N/A</v>
      </c>
      <c r="G193" s="70" t="str">
        <f t="shared" si="3"/>
        <v>ok</v>
      </c>
    </row>
    <row r="194" spans="3:7" hidden="1" x14ac:dyDescent="0.2">
      <c r="C194" s="86"/>
      <c r="D194" s="87"/>
      <c r="E194" s="59" t="str">
        <f>IF(ISBLANK(C194),"N/A",IF(ISNUMBER(C194),IF(C194&gt;=0,IF(C194&gt;=20,'Register RF, DRF, VRF'!$K$46,IF(C194&lt;20,'Register RF, DRF, VRF'!$K$45)))))</f>
        <v>N/A</v>
      </c>
      <c r="G194" s="70" t="str">
        <f t="shared" si="3"/>
        <v>ok</v>
      </c>
    </row>
    <row r="195" spans="3:7" hidden="1" x14ac:dyDescent="0.2">
      <c r="C195" s="86"/>
      <c r="D195" s="87"/>
      <c r="E195" s="59" t="str">
        <f>IF(ISBLANK(C195),"N/A",IF(ISNUMBER(C195),IF(C195&gt;=0,IF(C195&gt;=20,'Register RF, DRF, VRF'!$K$46,IF(C195&lt;20,'Register RF, DRF, VRF'!$K$45)))))</f>
        <v>N/A</v>
      </c>
      <c r="G195" s="70" t="str">
        <f t="shared" si="3"/>
        <v>ok</v>
      </c>
    </row>
    <row r="196" spans="3:7" hidden="1" x14ac:dyDescent="0.2">
      <c r="C196" s="86"/>
      <c r="D196" s="87"/>
      <c r="E196" s="59" t="str">
        <f>IF(ISBLANK(C196),"N/A",IF(ISNUMBER(C196),IF(C196&gt;=0,IF(C196&gt;=20,'Register RF, DRF, VRF'!$K$46,IF(C196&lt;20,'Register RF, DRF, VRF'!$K$45)))))</f>
        <v>N/A</v>
      </c>
      <c r="G196" s="70" t="str">
        <f t="shared" si="3"/>
        <v>ok</v>
      </c>
    </row>
    <row r="197" spans="3:7" hidden="1" x14ac:dyDescent="0.2">
      <c r="C197" s="86"/>
      <c r="D197" s="87"/>
      <c r="E197" s="59" t="str">
        <f>IF(ISBLANK(C197),"N/A",IF(ISNUMBER(C197),IF(C197&gt;=0,IF(C197&gt;=20,'Register RF, DRF, VRF'!$K$46,IF(C197&lt;20,'Register RF, DRF, VRF'!$K$45)))))</f>
        <v>N/A</v>
      </c>
      <c r="G197" s="70" t="str">
        <f t="shared" si="3"/>
        <v>ok</v>
      </c>
    </row>
    <row r="198" spans="3:7" hidden="1" x14ac:dyDescent="0.2">
      <c r="C198" s="86"/>
      <c r="D198" s="87"/>
      <c r="E198" s="59" t="str">
        <f>IF(ISBLANK(C198),"N/A",IF(ISNUMBER(C198),IF(C198&gt;=0,IF(C198&gt;=20,'Register RF, DRF, VRF'!$K$46,IF(C198&lt;20,'Register RF, DRF, VRF'!$K$45)))))</f>
        <v>N/A</v>
      </c>
      <c r="G198" s="70" t="str">
        <f t="shared" si="3"/>
        <v>ok</v>
      </c>
    </row>
    <row r="199" spans="3:7" hidden="1" x14ac:dyDescent="0.2">
      <c r="C199" s="86"/>
      <c r="D199" s="87"/>
      <c r="E199" s="59" t="str">
        <f>IF(ISBLANK(C199),"N/A",IF(ISNUMBER(C199),IF(C199&gt;=0,IF(C199&gt;=20,'Register RF, DRF, VRF'!$K$46,IF(C199&lt;20,'Register RF, DRF, VRF'!$K$45)))))</f>
        <v>N/A</v>
      </c>
      <c r="G199" s="70" t="str">
        <f t="shared" si="3"/>
        <v>ok</v>
      </c>
    </row>
    <row r="200" spans="3:7" hidden="1" x14ac:dyDescent="0.2">
      <c r="C200" s="86"/>
      <c r="D200" s="87"/>
      <c r="E200" s="59" t="str">
        <f>IF(ISBLANK(C200),"N/A",IF(ISNUMBER(C200),IF(C200&gt;=0,IF(C200&gt;=20,'Register RF, DRF, VRF'!$K$46,IF(C200&lt;20,'Register RF, DRF, VRF'!$K$45)))))</f>
        <v>N/A</v>
      </c>
      <c r="G200" s="70" t="str">
        <f t="shared" si="3"/>
        <v>ok</v>
      </c>
    </row>
    <row r="201" spans="3:7" hidden="1" x14ac:dyDescent="0.2">
      <c r="C201" s="86"/>
      <c r="D201" s="87"/>
      <c r="E201" s="59" t="str">
        <f>IF(ISBLANK(C201),"N/A",IF(ISNUMBER(C201),IF(C201&gt;=0,IF(C201&gt;=20,'Register RF, DRF, VRF'!$K$46,IF(C201&lt;20,'Register RF, DRF, VRF'!$K$45)))))</f>
        <v>N/A</v>
      </c>
      <c r="G201" s="70" t="str">
        <f t="shared" si="3"/>
        <v>ok</v>
      </c>
    </row>
    <row r="202" spans="3:7" hidden="1" x14ac:dyDescent="0.2">
      <c r="C202" s="86"/>
      <c r="D202" s="87"/>
      <c r="E202" s="59" t="str">
        <f>IF(ISBLANK(C202),"N/A",IF(ISNUMBER(C202),IF(C202&gt;=0,IF(C202&gt;=20,'Register RF, DRF, VRF'!$K$46,IF(C202&lt;20,'Register RF, DRF, VRF'!$K$45)))))</f>
        <v>N/A</v>
      </c>
      <c r="G202" s="70" t="str">
        <f t="shared" si="3"/>
        <v>ok</v>
      </c>
    </row>
    <row r="203" spans="3:7" hidden="1" x14ac:dyDescent="0.2">
      <c r="C203" s="86"/>
      <c r="D203" s="87"/>
      <c r="E203" s="59" t="str">
        <f>IF(ISBLANK(C203),"N/A",IF(ISNUMBER(C203),IF(C203&gt;=0,IF(C203&gt;=20,'Register RF, DRF, VRF'!$K$46,IF(C203&lt;20,'Register RF, DRF, VRF'!$K$45)))))</f>
        <v>N/A</v>
      </c>
      <c r="G203" s="70" t="str">
        <f t="shared" si="3"/>
        <v>ok</v>
      </c>
    </row>
    <row r="204" spans="3:7" hidden="1" x14ac:dyDescent="0.2">
      <c r="C204" s="86"/>
      <c r="D204" s="87"/>
      <c r="E204" s="59" t="str">
        <f>IF(ISBLANK(C204),"N/A",IF(ISNUMBER(C204),IF(C204&gt;=0,IF(C204&gt;=20,'Register RF, DRF, VRF'!$K$46,IF(C204&lt;20,'Register RF, DRF, VRF'!$K$45)))))</f>
        <v>N/A</v>
      </c>
      <c r="G204" s="70" t="str">
        <f t="shared" si="3"/>
        <v>ok</v>
      </c>
    </row>
    <row r="205" spans="3:7" hidden="1" x14ac:dyDescent="0.2">
      <c r="C205" s="86"/>
      <c r="D205" s="87"/>
      <c r="E205" s="59" t="str">
        <f>IF(ISBLANK(C205),"N/A",IF(ISNUMBER(C205),IF(C205&gt;=0,IF(C205&gt;=20,'Register RF, DRF, VRF'!$K$46,IF(C205&lt;20,'Register RF, DRF, VRF'!$K$45)))))</f>
        <v>N/A</v>
      </c>
      <c r="G205" s="70" t="str">
        <f t="shared" si="3"/>
        <v>ok</v>
      </c>
    </row>
    <row r="206" spans="3:7" hidden="1" x14ac:dyDescent="0.2">
      <c r="C206" s="86"/>
      <c r="D206" s="87"/>
      <c r="E206" s="59" t="str">
        <f>IF(ISBLANK(C206),"N/A",IF(ISNUMBER(C206),IF(C206&gt;=0,IF(C206&gt;=20,'Register RF, DRF, VRF'!$K$46,IF(C206&lt;20,'Register RF, DRF, VRF'!$K$45)))))</f>
        <v>N/A</v>
      </c>
      <c r="G206" s="70" t="str">
        <f t="shared" si="3"/>
        <v>ok</v>
      </c>
    </row>
    <row r="207" spans="3:7" hidden="1" x14ac:dyDescent="0.2">
      <c r="C207" s="86"/>
      <c r="D207" s="87"/>
      <c r="E207" s="59" t="str">
        <f>IF(ISBLANK(C207),"N/A",IF(ISNUMBER(C207),IF(C207&gt;=0,IF(C207&gt;=20,'Register RF, DRF, VRF'!$K$46,IF(C207&lt;20,'Register RF, DRF, VRF'!$K$45)))))</f>
        <v>N/A</v>
      </c>
      <c r="G207" s="70" t="str">
        <f t="shared" si="3"/>
        <v>ok</v>
      </c>
    </row>
    <row r="208" spans="3:7" hidden="1" x14ac:dyDescent="0.2">
      <c r="C208" s="86"/>
      <c r="D208" s="87"/>
      <c r="E208" s="59" t="str">
        <f>IF(ISBLANK(C208),"N/A",IF(ISNUMBER(C208),IF(C208&gt;=0,IF(C208&gt;=20,'Register RF, DRF, VRF'!$K$46,IF(C208&lt;20,'Register RF, DRF, VRF'!$K$45)))))</f>
        <v>N/A</v>
      </c>
      <c r="G208" s="70" t="str">
        <f t="shared" si="3"/>
        <v>ok</v>
      </c>
    </row>
    <row r="209" spans="3:7" hidden="1" x14ac:dyDescent="0.2">
      <c r="C209" s="86"/>
      <c r="D209" s="87"/>
      <c r="E209" s="59" t="str">
        <f>IF(ISBLANK(C209),"N/A",IF(ISNUMBER(C209),IF(C209&gt;=0,IF(C209&gt;=20,'Register RF, DRF, VRF'!$K$46,IF(C209&lt;20,'Register RF, DRF, VRF'!$K$45)))))</f>
        <v>N/A</v>
      </c>
      <c r="G209" s="70" t="str">
        <f t="shared" si="3"/>
        <v>ok</v>
      </c>
    </row>
    <row r="210" spans="3:7" hidden="1" x14ac:dyDescent="0.2">
      <c r="C210" s="86"/>
      <c r="D210" s="87"/>
      <c r="E210" s="59" t="str">
        <f>IF(ISBLANK(C210),"N/A",IF(ISNUMBER(C210),IF(C210&gt;=0,IF(C210&gt;=20,'Register RF, DRF, VRF'!$K$46,IF(C210&lt;20,'Register RF, DRF, VRF'!$K$45)))))</f>
        <v>N/A</v>
      </c>
      <c r="G210" s="70" t="str">
        <f t="shared" si="3"/>
        <v>ok</v>
      </c>
    </row>
    <row r="211" spans="3:7" hidden="1" x14ac:dyDescent="0.2">
      <c r="C211" s="86"/>
      <c r="D211" s="87"/>
      <c r="E211" s="59" t="str">
        <f>IF(ISBLANK(C211),"N/A",IF(ISNUMBER(C211),IF(C211&gt;=0,IF(C211&gt;=20,'Register RF, DRF, VRF'!$K$46,IF(C211&lt;20,'Register RF, DRF, VRF'!$K$45)))))</f>
        <v>N/A</v>
      </c>
      <c r="G211" s="70" t="str">
        <f t="shared" si="3"/>
        <v>ok</v>
      </c>
    </row>
    <row r="212" spans="3:7" hidden="1" x14ac:dyDescent="0.2">
      <c r="C212" s="86"/>
      <c r="D212" s="87"/>
      <c r="E212" s="59" t="str">
        <f>IF(ISBLANK(C212),"N/A",IF(ISNUMBER(C212),IF(C212&gt;=0,IF(C212&gt;=20,'Register RF, DRF, VRF'!$K$46,IF(C212&lt;20,'Register RF, DRF, VRF'!$K$45)))))</f>
        <v>N/A</v>
      </c>
      <c r="G212" s="70" t="str">
        <f t="shared" si="3"/>
        <v>ok</v>
      </c>
    </row>
    <row r="213" spans="3:7" hidden="1" x14ac:dyDescent="0.2">
      <c r="C213" s="86"/>
      <c r="D213" s="87"/>
      <c r="E213" s="59" t="str">
        <f>IF(ISBLANK(C213),"N/A",IF(ISNUMBER(C213),IF(C213&gt;=0,IF(C213&gt;=20,'Register RF, DRF, VRF'!$K$46,IF(C213&lt;20,'Register RF, DRF, VRF'!$K$45)))))</f>
        <v>N/A</v>
      </c>
      <c r="G213" s="70" t="str">
        <f t="shared" si="3"/>
        <v>ok</v>
      </c>
    </row>
    <row r="214" spans="3:7" hidden="1" x14ac:dyDescent="0.2">
      <c r="C214" s="86"/>
      <c r="D214" s="87"/>
      <c r="E214" s="59" t="str">
        <f>IF(ISBLANK(C214),"N/A",IF(ISNUMBER(C214),IF(C214&gt;=0,IF(C214&gt;=20,'Register RF, DRF, VRF'!$K$46,IF(C214&lt;20,'Register RF, DRF, VRF'!$K$45)))))</f>
        <v>N/A</v>
      </c>
      <c r="G214" s="70" t="str">
        <f t="shared" si="3"/>
        <v>ok</v>
      </c>
    </row>
    <row r="215" spans="3:7" hidden="1" x14ac:dyDescent="0.2">
      <c r="C215" s="86"/>
      <c r="D215" s="87"/>
      <c r="E215" s="59" t="str">
        <f>IF(ISBLANK(C215),"N/A",IF(ISNUMBER(C215),IF(C215&gt;=0,IF(C215&gt;=20,'Register RF, DRF, VRF'!$K$46,IF(C215&lt;20,'Register RF, DRF, VRF'!$K$45)))))</f>
        <v>N/A</v>
      </c>
      <c r="G215" s="70" t="str">
        <f t="shared" si="3"/>
        <v>ok</v>
      </c>
    </row>
    <row r="216" spans="3:7" hidden="1" x14ac:dyDescent="0.2">
      <c r="C216" s="86"/>
      <c r="D216" s="87"/>
      <c r="E216" s="59" t="str">
        <f>IF(ISBLANK(C216),"N/A",IF(ISNUMBER(C216),IF(C216&gt;=0,IF(C216&gt;=20,'Register RF, DRF, VRF'!$K$46,IF(C216&lt;20,'Register RF, DRF, VRF'!$K$45)))))</f>
        <v>N/A</v>
      </c>
      <c r="G216" s="70" t="str">
        <f t="shared" si="3"/>
        <v>ok</v>
      </c>
    </row>
    <row r="217" spans="3:7" hidden="1" x14ac:dyDescent="0.2">
      <c r="C217" s="86"/>
      <c r="D217" s="87"/>
      <c r="E217" s="59" t="str">
        <f>IF(ISBLANK(C217),"N/A",IF(ISNUMBER(C217),IF(C217&gt;=0,IF(C217&gt;=20,'Register RF, DRF, VRF'!$K$46,IF(C217&lt;20,'Register RF, DRF, VRF'!$K$45)))))</f>
        <v>N/A</v>
      </c>
      <c r="G217" s="70" t="str">
        <f t="shared" si="3"/>
        <v>ok</v>
      </c>
    </row>
    <row r="218" spans="3:7" hidden="1" x14ac:dyDescent="0.2">
      <c r="C218" s="86"/>
      <c r="D218" s="87"/>
      <c r="E218" s="59" t="str">
        <f>IF(ISBLANK(C218),"N/A",IF(ISNUMBER(C218),IF(C218&gt;=0,IF(C218&gt;=20,'Register RF, DRF, VRF'!$K$46,IF(C218&lt;20,'Register RF, DRF, VRF'!$K$45)))))</f>
        <v>N/A</v>
      </c>
      <c r="G218" s="70" t="str">
        <f t="shared" si="3"/>
        <v>ok</v>
      </c>
    </row>
    <row r="219" spans="3:7" hidden="1" x14ac:dyDescent="0.2">
      <c r="C219" s="86"/>
      <c r="D219" s="87"/>
      <c r="E219" s="59" t="str">
        <f>IF(ISBLANK(C219),"N/A",IF(ISNUMBER(C219),IF(C219&gt;=0,IF(C219&gt;=20,'Register RF, DRF, VRF'!$K$46,IF(C219&lt;20,'Register RF, DRF, VRF'!$K$45)))))</f>
        <v>N/A</v>
      </c>
      <c r="G219" s="70" t="str">
        <f t="shared" si="3"/>
        <v>ok</v>
      </c>
    </row>
    <row r="220" spans="3:7" hidden="1" x14ac:dyDescent="0.2">
      <c r="C220" s="86"/>
      <c r="D220" s="87"/>
      <c r="E220" s="59" t="str">
        <f>IF(ISBLANK(C220),"N/A",IF(ISNUMBER(C220),IF(C220&gt;=0,IF(C220&gt;=20,'Register RF, DRF, VRF'!$K$46,IF(C220&lt;20,'Register RF, DRF, VRF'!$K$45)))))</f>
        <v>N/A</v>
      </c>
      <c r="G220" s="70" t="str">
        <f t="shared" si="3"/>
        <v>ok</v>
      </c>
    </row>
    <row r="221" spans="3:7" hidden="1" x14ac:dyDescent="0.2">
      <c r="C221" s="86"/>
      <c r="D221" s="87"/>
      <c r="E221" s="59" t="str">
        <f>IF(ISBLANK(C221),"N/A",IF(ISNUMBER(C221),IF(C221&gt;=0,IF(C221&gt;=20,'Register RF, DRF, VRF'!$K$46,IF(C221&lt;20,'Register RF, DRF, VRF'!$K$45)))))</f>
        <v>N/A</v>
      </c>
      <c r="G221" s="70" t="str">
        <f t="shared" si="3"/>
        <v>ok</v>
      </c>
    </row>
    <row r="222" spans="3:7" hidden="1" x14ac:dyDescent="0.2">
      <c r="C222" s="86"/>
      <c r="D222" s="87"/>
      <c r="E222" s="59" t="str">
        <f>IF(ISBLANK(C222),"N/A",IF(ISNUMBER(C222),IF(C222&gt;=0,IF(C222&gt;=20,'Register RF, DRF, VRF'!$K$46,IF(C222&lt;20,'Register RF, DRF, VRF'!$K$45)))))</f>
        <v>N/A</v>
      </c>
      <c r="G222" s="70" t="str">
        <f t="shared" si="3"/>
        <v>ok</v>
      </c>
    </row>
    <row r="223" spans="3:7" hidden="1" x14ac:dyDescent="0.2">
      <c r="C223" s="86"/>
      <c r="D223" s="87"/>
      <c r="E223" s="59" t="str">
        <f>IF(ISBLANK(C223),"N/A",IF(ISNUMBER(C223),IF(C223&gt;=0,IF(C223&gt;=20,'Register RF, DRF, VRF'!$K$46,IF(C223&lt;20,'Register RF, DRF, VRF'!$K$45)))))</f>
        <v>N/A</v>
      </c>
      <c r="G223" s="70" t="str">
        <f t="shared" si="3"/>
        <v>ok</v>
      </c>
    </row>
    <row r="224" spans="3:7" hidden="1" x14ac:dyDescent="0.2">
      <c r="C224" s="86"/>
      <c r="D224" s="87"/>
      <c r="E224" s="59" t="str">
        <f>IF(ISBLANK(C224),"N/A",IF(ISNUMBER(C224),IF(C224&gt;=0,IF(C224&gt;=20,'Register RF, DRF, VRF'!$K$46,IF(C224&lt;20,'Register RF, DRF, VRF'!$K$45)))))</f>
        <v>N/A</v>
      </c>
      <c r="G224" s="70" t="str">
        <f t="shared" si="3"/>
        <v>ok</v>
      </c>
    </row>
    <row r="225" spans="3:7" hidden="1" x14ac:dyDescent="0.2">
      <c r="C225" s="86"/>
      <c r="D225" s="87"/>
      <c r="E225" s="59" t="str">
        <f>IF(ISBLANK(C225),"N/A",IF(ISNUMBER(C225),IF(C225&gt;=0,IF(C225&gt;=20,'Register RF, DRF, VRF'!$K$46,IF(C225&lt;20,'Register RF, DRF, VRF'!$K$45)))))</f>
        <v>N/A</v>
      </c>
      <c r="G225" s="70" t="str">
        <f t="shared" si="3"/>
        <v>ok</v>
      </c>
    </row>
    <row r="226" spans="3:7" hidden="1" x14ac:dyDescent="0.2">
      <c r="C226" s="86"/>
      <c r="D226" s="87"/>
      <c r="E226" s="59" t="str">
        <f>IF(ISBLANK(C226),"N/A",IF(ISNUMBER(C226),IF(C226&gt;=0,IF(C226&gt;=20,'Register RF, DRF, VRF'!$K$46,IF(C226&lt;20,'Register RF, DRF, VRF'!$K$45)))))</f>
        <v>N/A</v>
      </c>
      <c r="G226" s="70" t="str">
        <f t="shared" si="3"/>
        <v>ok</v>
      </c>
    </row>
    <row r="227" spans="3:7" hidden="1" x14ac:dyDescent="0.2">
      <c r="C227" s="86"/>
      <c r="D227" s="87"/>
      <c r="E227" s="59" t="str">
        <f>IF(ISBLANK(C227),"N/A",IF(ISNUMBER(C227),IF(C227&gt;=0,IF(C227&gt;=20,'Register RF, DRF, VRF'!$K$46,IF(C227&lt;20,'Register RF, DRF, VRF'!$K$45)))))</f>
        <v>N/A</v>
      </c>
      <c r="G227" s="70" t="str">
        <f t="shared" si="3"/>
        <v>ok</v>
      </c>
    </row>
    <row r="228" spans="3:7" hidden="1" x14ac:dyDescent="0.2">
      <c r="C228" s="86"/>
      <c r="D228" s="87"/>
      <c r="E228" s="59" t="str">
        <f>IF(ISBLANK(C228),"N/A",IF(ISNUMBER(C228),IF(C228&gt;=0,IF(C228&gt;=20,'Register RF, DRF, VRF'!$K$46,IF(C228&lt;20,'Register RF, DRF, VRF'!$K$45)))))</f>
        <v>N/A</v>
      </c>
      <c r="G228" s="70" t="str">
        <f t="shared" si="3"/>
        <v>ok</v>
      </c>
    </row>
    <row r="229" spans="3:7" hidden="1" x14ac:dyDescent="0.2">
      <c r="C229" s="86"/>
      <c r="D229" s="87"/>
      <c r="E229" s="59" t="str">
        <f>IF(ISBLANK(C229),"N/A",IF(ISNUMBER(C229),IF(C229&gt;=0,IF(C229&gt;=20,'Register RF, DRF, VRF'!$K$46,IF(C229&lt;20,'Register RF, DRF, VRF'!$K$45)))))</f>
        <v>N/A</v>
      </c>
      <c r="G229" s="70" t="str">
        <f t="shared" si="3"/>
        <v>ok</v>
      </c>
    </row>
    <row r="230" spans="3:7" hidden="1" x14ac:dyDescent="0.2">
      <c r="C230" s="86"/>
      <c r="D230" s="87"/>
      <c r="E230" s="59" t="str">
        <f>IF(ISBLANK(C230),"N/A",IF(ISNUMBER(C230),IF(C230&gt;=0,IF(C230&gt;=20,'Register RF, DRF, VRF'!$K$46,IF(C230&lt;20,'Register RF, DRF, VRF'!$K$45)))))</f>
        <v>N/A</v>
      </c>
      <c r="G230" s="70" t="str">
        <f t="shared" si="3"/>
        <v>ok</v>
      </c>
    </row>
    <row r="231" spans="3:7" hidden="1" x14ac:dyDescent="0.2">
      <c r="C231" s="86"/>
      <c r="D231" s="87"/>
      <c r="E231" s="59" t="str">
        <f>IF(ISBLANK(C231),"N/A",IF(ISNUMBER(C231),IF(C231&gt;=0,IF(C231&gt;=20,'Register RF, DRF, VRF'!$K$46,IF(C231&lt;20,'Register RF, DRF, VRF'!$K$45)))))</f>
        <v>N/A</v>
      </c>
      <c r="G231" s="70" t="str">
        <f t="shared" si="3"/>
        <v>ok</v>
      </c>
    </row>
    <row r="232" spans="3:7" hidden="1" x14ac:dyDescent="0.2">
      <c r="C232" s="86"/>
      <c r="D232" s="87"/>
      <c r="E232" s="59" t="str">
        <f>IF(ISBLANK(C232),"N/A",IF(ISNUMBER(C232),IF(C232&gt;=0,IF(C232&gt;=20,'Register RF, DRF, VRF'!$K$46,IF(C232&lt;20,'Register RF, DRF, VRF'!$K$45)))))</f>
        <v>N/A</v>
      </c>
      <c r="G232" s="70" t="str">
        <f t="shared" si="3"/>
        <v>ok</v>
      </c>
    </row>
    <row r="233" spans="3:7" hidden="1" x14ac:dyDescent="0.2">
      <c r="C233" s="86"/>
      <c r="D233" s="87"/>
      <c r="E233" s="59" t="str">
        <f>IF(ISBLANK(C233),"N/A",IF(ISNUMBER(C233),IF(C233&gt;=0,IF(C233&gt;=20,'Register RF, DRF, VRF'!$K$46,IF(C233&lt;20,'Register RF, DRF, VRF'!$K$45)))))</f>
        <v>N/A</v>
      </c>
      <c r="G233" s="70" t="str">
        <f t="shared" si="3"/>
        <v>ok</v>
      </c>
    </row>
    <row r="234" spans="3:7" hidden="1" x14ac:dyDescent="0.2">
      <c r="C234" s="86"/>
      <c r="D234" s="87"/>
      <c r="E234" s="59" t="str">
        <f>IF(ISBLANK(C234),"N/A",IF(ISNUMBER(C234),IF(C234&gt;=0,IF(C234&gt;=20,'Register RF, DRF, VRF'!$K$46,IF(C234&lt;20,'Register RF, DRF, VRF'!$K$45)))))</f>
        <v>N/A</v>
      </c>
      <c r="G234" s="70" t="str">
        <f t="shared" si="3"/>
        <v>ok</v>
      </c>
    </row>
    <row r="235" spans="3:7" hidden="1" x14ac:dyDescent="0.2">
      <c r="C235" s="86"/>
      <c r="D235" s="87"/>
      <c r="E235" s="59" t="str">
        <f>IF(ISBLANK(C235),"N/A",IF(ISNUMBER(C235),IF(C235&gt;=0,IF(C235&gt;=20,'Register RF, DRF, VRF'!$K$46,IF(C235&lt;20,'Register RF, DRF, VRF'!$K$45)))))</f>
        <v>N/A</v>
      </c>
      <c r="G235" s="70" t="str">
        <f t="shared" si="3"/>
        <v>ok</v>
      </c>
    </row>
    <row r="236" spans="3:7" hidden="1" x14ac:dyDescent="0.2">
      <c r="C236" s="86"/>
      <c r="D236" s="87"/>
      <c r="E236" s="59" t="str">
        <f>IF(ISBLANK(C236),"N/A",IF(ISNUMBER(C236),IF(C236&gt;=0,IF(C236&gt;=20,'Register RF, DRF, VRF'!$K$46,IF(C236&lt;20,'Register RF, DRF, VRF'!$K$45)))))</f>
        <v>N/A</v>
      </c>
      <c r="G236" s="70" t="str">
        <f t="shared" si="3"/>
        <v>ok</v>
      </c>
    </row>
    <row r="237" spans="3:7" hidden="1" x14ac:dyDescent="0.2">
      <c r="C237" s="86"/>
      <c r="D237" s="87"/>
      <c r="E237" s="59" t="str">
        <f>IF(ISBLANK(C237),"N/A",IF(ISNUMBER(C237),IF(C237&gt;=0,IF(C237&gt;=20,'Register RF, DRF, VRF'!$K$46,IF(C237&lt;20,'Register RF, DRF, VRF'!$K$45)))))</f>
        <v>N/A</v>
      </c>
      <c r="G237" s="70" t="str">
        <f t="shared" si="3"/>
        <v>ok</v>
      </c>
    </row>
    <row r="238" spans="3:7" hidden="1" x14ac:dyDescent="0.2">
      <c r="C238" s="86"/>
      <c r="D238" s="87"/>
      <c r="E238" s="59" t="str">
        <f>IF(ISBLANK(C238),"N/A",IF(ISNUMBER(C238),IF(C238&gt;=0,IF(C238&gt;=20,'Register RF, DRF, VRF'!$K$46,IF(C238&lt;20,'Register RF, DRF, VRF'!$K$45)))))</f>
        <v>N/A</v>
      </c>
      <c r="G238" s="70" t="str">
        <f t="shared" si="3"/>
        <v>ok</v>
      </c>
    </row>
    <row r="239" spans="3:7" hidden="1" x14ac:dyDescent="0.2">
      <c r="C239" s="86"/>
      <c r="D239" s="87"/>
      <c r="E239" s="59" t="str">
        <f>IF(ISBLANK(C239),"N/A",IF(ISNUMBER(C239),IF(C239&gt;=0,IF(C239&gt;=20,'Register RF, DRF, VRF'!$K$46,IF(C239&lt;20,'Register RF, DRF, VRF'!$K$45)))))</f>
        <v>N/A</v>
      </c>
      <c r="G239" s="70" t="str">
        <f t="shared" si="3"/>
        <v>ok</v>
      </c>
    </row>
    <row r="240" spans="3:7" hidden="1" x14ac:dyDescent="0.2">
      <c r="C240" s="86"/>
      <c r="D240" s="87"/>
      <c r="E240" s="59" t="str">
        <f>IF(ISBLANK(C240),"N/A",IF(ISNUMBER(C240),IF(C240&gt;=0,IF(C240&gt;=20,'Register RF, DRF, VRF'!$K$46,IF(C240&lt;20,'Register RF, DRF, VRF'!$K$45)))))</f>
        <v>N/A</v>
      </c>
      <c r="G240" s="70" t="str">
        <f t="shared" si="3"/>
        <v>ok</v>
      </c>
    </row>
    <row r="241" spans="3:7" hidden="1" x14ac:dyDescent="0.2">
      <c r="C241" s="86"/>
      <c r="D241" s="87"/>
      <c r="E241" s="59" t="str">
        <f>IF(ISBLANK(C241),"N/A",IF(ISNUMBER(C241),IF(C241&gt;=0,IF(C241&gt;=20,'Register RF, DRF, VRF'!$K$46,IF(C241&lt;20,'Register RF, DRF, VRF'!$K$45)))))</f>
        <v>N/A</v>
      </c>
      <c r="G241" s="70" t="str">
        <f t="shared" si="3"/>
        <v>ok</v>
      </c>
    </row>
    <row r="242" spans="3:7" hidden="1" x14ac:dyDescent="0.2">
      <c r="C242" s="86"/>
      <c r="D242" s="87"/>
      <c r="E242" s="59" t="str">
        <f>IF(ISBLANK(C242),"N/A",IF(ISNUMBER(C242),IF(C242&gt;=0,IF(C242&gt;=20,'Register RF, DRF, VRF'!$K$46,IF(C242&lt;20,'Register RF, DRF, VRF'!$K$45)))))</f>
        <v>N/A</v>
      </c>
      <c r="G242" s="70" t="str">
        <f t="shared" si="3"/>
        <v>ok</v>
      </c>
    </row>
    <row r="243" spans="3:7" hidden="1" x14ac:dyDescent="0.2">
      <c r="C243" s="86"/>
      <c r="D243" s="87"/>
      <c r="E243" s="59" t="str">
        <f>IF(ISBLANK(C243),"N/A",IF(ISNUMBER(C243),IF(C243&gt;=0,IF(C243&gt;=20,'Register RF, DRF, VRF'!$K$46,IF(C243&lt;20,'Register RF, DRF, VRF'!$K$45)))))</f>
        <v>N/A</v>
      </c>
      <c r="G243" s="70" t="str">
        <f t="shared" ref="G243:G306" si="4">IF(AND(C243&gt;=0,C243&lt;1000,ISNUMBER(C243),D243&gt;=41640,D243&lt;=49674),"ok",IF(AND(ISBLANK(C243),ISBLANK(D243)),"ok","chyba"))</f>
        <v>ok</v>
      </c>
    </row>
    <row r="244" spans="3:7" hidden="1" x14ac:dyDescent="0.2">
      <c r="C244" s="86"/>
      <c r="D244" s="87"/>
      <c r="E244" s="59" t="str">
        <f>IF(ISBLANK(C244),"N/A",IF(ISNUMBER(C244),IF(C244&gt;=0,IF(C244&gt;=20,'Register RF, DRF, VRF'!$K$46,IF(C244&lt;20,'Register RF, DRF, VRF'!$K$45)))))</f>
        <v>N/A</v>
      </c>
      <c r="G244" s="70" t="str">
        <f t="shared" si="4"/>
        <v>ok</v>
      </c>
    </row>
    <row r="245" spans="3:7" hidden="1" x14ac:dyDescent="0.2">
      <c r="C245" s="86"/>
      <c r="D245" s="87"/>
      <c r="E245" s="59" t="str">
        <f>IF(ISBLANK(C245),"N/A",IF(ISNUMBER(C245),IF(C245&gt;=0,IF(C245&gt;=20,'Register RF, DRF, VRF'!$K$46,IF(C245&lt;20,'Register RF, DRF, VRF'!$K$45)))))</f>
        <v>N/A</v>
      </c>
      <c r="G245" s="70" t="str">
        <f t="shared" si="4"/>
        <v>ok</v>
      </c>
    </row>
    <row r="246" spans="3:7" hidden="1" x14ac:dyDescent="0.2">
      <c r="C246" s="86"/>
      <c r="D246" s="87"/>
      <c r="E246" s="59" t="str">
        <f>IF(ISBLANK(C246),"N/A",IF(ISNUMBER(C246),IF(C246&gt;=0,IF(C246&gt;=20,'Register RF, DRF, VRF'!$K$46,IF(C246&lt;20,'Register RF, DRF, VRF'!$K$45)))))</f>
        <v>N/A</v>
      </c>
      <c r="G246" s="70" t="str">
        <f t="shared" si="4"/>
        <v>ok</v>
      </c>
    </row>
    <row r="247" spans="3:7" hidden="1" x14ac:dyDescent="0.2">
      <c r="C247" s="86"/>
      <c r="D247" s="87"/>
      <c r="E247" s="59" t="str">
        <f>IF(ISBLANK(C247),"N/A",IF(ISNUMBER(C247),IF(C247&gt;=0,IF(C247&gt;=20,'Register RF, DRF, VRF'!$K$46,IF(C247&lt;20,'Register RF, DRF, VRF'!$K$45)))))</f>
        <v>N/A</v>
      </c>
      <c r="G247" s="70" t="str">
        <f t="shared" si="4"/>
        <v>ok</v>
      </c>
    </row>
    <row r="248" spans="3:7" hidden="1" x14ac:dyDescent="0.2">
      <c r="C248" s="86"/>
      <c r="D248" s="87"/>
      <c r="E248" s="59" t="str">
        <f>IF(ISBLANK(C248),"N/A",IF(ISNUMBER(C248),IF(C248&gt;=0,IF(C248&gt;=20,'Register RF, DRF, VRF'!$K$46,IF(C248&lt;20,'Register RF, DRF, VRF'!$K$45)))))</f>
        <v>N/A</v>
      </c>
      <c r="G248" s="70" t="str">
        <f t="shared" si="4"/>
        <v>ok</v>
      </c>
    </row>
    <row r="249" spans="3:7" hidden="1" x14ac:dyDescent="0.2">
      <c r="C249" s="86"/>
      <c r="D249" s="87"/>
      <c r="E249" s="59" t="str">
        <f>IF(ISBLANK(C249),"N/A",IF(ISNUMBER(C249),IF(C249&gt;=0,IF(C249&gt;=20,'Register RF, DRF, VRF'!$K$46,IF(C249&lt;20,'Register RF, DRF, VRF'!$K$45)))))</f>
        <v>N/A</v>
      </c>
      <c r="G249" s="70" t="str">
        <f t="shared" si="4"/>
        <v>ok</v>
      </c>
    </row>
    <row r="250" spans="3:7" hidden="1" x14ac:dyDescent="0.2">
      <c r="C250" s="86"/>
      <c r="D250" s="87"/>
      <c r="E250" s="59" t="str">
        <f>IF(ISBLANK(C250),"N/A",IF(ISNUMBER(C250),IF(C250&gt;=0,IF(C250&gt;=20,'Register RF, DRF, VRF'!$K$46,IF(C250&lt;20,'Register RF, DRF, VRF'!$K$45)))))</f>
        <v>N/A</v>
      </c>
      <c r="G250" s="70" t="str">
        <f t="shared" si="4"/>
        <v>ok</v>
      </c>
    </row>
    <row r="251" spans="3:7" hidden="1" x14ac:dyDescent="0.2">
      <c r="C251" s="86"/>
      <c r="D251" s="87"/>
      <c r="E251" s="59" t="str">
        <f>IF(ISBLANK(C251),"N/A",IF(ISNUMBER(C251),IF(C251&gt;=0,IF(C251&gt;=20,'Register RF, DRF, VRF'!$K$46,IF(C251&lt;20,'Register RF, DRF, VRF'!$K$45)))))</f>
        <v>N/A</v>
      </c>
      <c r="G251" s="70" t="str">
        <f t="shared" si="4"/>
        <v>ok</v>
      </c>
    </row>
    <row r="252" spans="3:7" hidden="1" x14ac:dyDescent="0.2">
      <c r="C252" s="86"/>
      <c r="D252" s="87"/>
      <c r="E252" s="59" t="str">
        <f>IF(ISBLANK(C252),"N/A",IF(ISNUMBER(C252),IF(C252&gt;=0,IF(C252&gt;=20,'Register RF, DRF, VRF'!$K$46,IF(C252&lt;20,'Register RF, DRF, VRF'!$K$45)))))</f>
        <v>N/A</v>
      </c>
      <c r="G252" s="70" t="str">
        <f t="shared" si="4"/>
        <v>ok</v>
      </c>
    </row>
    <row r="253" spans="3:7" hidden="1" x14ac:dyDescent="0.2">
      <c r="C253" s="86"/>
      <c r="D253" s="87"/>
      <c r="E253" s="59" t="str">
        <f>IF(ISBLANK(C253),"N/A",IF(ISNUMBER(C253),IF(C253&gt;=0,IF(C253&gt;=20,'Register RF, DRF, VRF'!$K$46,IF(C253&lt;20,'Register RF, DRF, VRF'!$K$45)))))</f>
        <v>N/A</v>
      </c>
      <c r="G253" s="70" t="str">
        <f t="shared" si="4"/>
        <v>ok</v>
      </c>
    </row>
    <row r="254" spans="3:7" hidden="1" x14ac:dyDescent="0.2">
      <c r="C254" s="86"/>
      <c r="D254" s="87"/>
      <c r="E254" s="59" t="str">
        <f>IF(ISBLANK(C254),"N/A",IF(ISNUMBER(C254),IF(C254&gt;=0,IF(C254&gt;=20,'Register RF, DRF, VRF'!$K$46,IF(C254&lt;20,'Register RF, DRF, VRF'!$K$45)))))</f>
        <v>N/A</v>
      </c>
      <c r="G254" s="70" t="str">
        <f t="shared" si="4"/>
        <v>ok</v>
      </c>
    </row>
    <row r="255" spans="3:7" hidden="1" x14ac:dyDescent="0.2">
      <c r="C255" s="86"/>
      <c r="D255" s="87"/>
      <c r="E255" s="59" t="str">
        <f>IF(ISBLANK(C255),"N/A",IF(ISNUMBER(C255),IF(C255&gt;=0,IF(C255&gt;=20,'Register RF, DRF, VRF'!$K$46,IF(C255&lt;20,'Register RF, DRF, VRF'!$K$45)))))</f>
        <v>N/A</v>
      </c>
      <c r="G255" s="70" t="str">
        <f t="shared" si="4"/>
        <v>ok</v>
      </c>
    </row>
    <row r="256" spans="3:7" hidden="1" x14ac:dyDescent="0.2">
      <c r="C256" s="86"/>
      <c r="D256" s="87"/>
      <c r="E256" s="59" t="str">
        <f>IF(ISBLANK(C256),"N/A",IF(ISNUMBER(C256),IF(C256&gt;=0,IF(C256&gt;=20,'Register RF, DRF, VRF'!$K$46,IF(C256&lt;20,'Register RF, DRF, VRF'!$K$45)))))</f>
        <v>N/A</v>
      </c>
      <c r="G256" s="70" t="str">
        <f t="shared" si="4"/>
        <v>ok</v>
      </c>
    </row>
    <row r="257" spans="3:7" hidden="1" x14ac:dyDescent="0.2">
      <c r="C257" s="86"/>
      <c r="D257" s="87"/>
      <c r="E257" s="59" t="str">
        <f>IF(ISBLANK(C257),"N/A",IF(ISNUMBER(C257),IF(C257&gt;=0,IF(C257&gt;=20,'Register RF, DRF, VRF'!$K$46,IF(C257&lt;20,'Register RF, DRF, VRF'!$K$45)))))</f>
        <v>N/A</v>
      </c>
      <c r="G257" s="70" t="str">
        <f t="shared" si="4"/>
        <v>ok</v>
      </c>
    </row>
    <row r="258" spans="3:7" hidden="1" x14ac:dyDescent="0.2">
      <c r="C258" s="86"/>
      <c r="D258" s="87"/>
      <c r="E258" s="59" t="str">
        <f>IF(ISBLANK(C258),"N/A",IF(ISNUMBER(C258),IF(C258&gt;=0,IF(C258&gt;=20,'Register RF, DRF, VRF'!$K$46,IF(C258&lt;20,'Register RF, DRF, VRF'!$K$45)))))</f>
        <v>N/A</v>
      </c>
      <c r="G258" s="70" t="str">
        <f t="shared" si="4"/>
        <v>ok</v>
      </c>
    </row>
    <row r="259" spans="3:7" hidden="1" x14ac:dyDescent="0.2">
      <c r="C259" s="86"/>
      <c r="D259" s="87"/>
      <c r="E259" s="59" t="str">
        <f>IF(ISBLANK(C259),"N/A",IF(ISNUMBER(C259),IF(C259&gt;=0,IF(C259&gt;=20,'Register RF, DRF, VRF'!$K$46,IF(C259&lt;20,'Register RF, DRF, VRF'!$K$45)))))</f>
        <v>N/A</v>
      </c>
      <c r="G259" s="70" t="str">
        <f t="shared" si="4"/>
        <v>ok</v>
      </c>
    </row>
    <row r="260" spans="3:7" hidden="1" x14ac:dyDescent="0.2">
      <c r="C260" s="86"/>
      <c r="D260" s="87"/>
      <c r="E260" s="59" t="str">
        <f>IF(ISBLANK(C260),"N/A",IF(ISNUMBER(C260),IF(C260&gt;=0,IF(C260&gt;=20,'Register RF, DRF, VRF'!$K$46,IF(C260&lt;20,'Register RF, DRF, VRF'!$K$45)))))</f>
        <v>N/A</v>
      </c>
      <c r="G260" s="70" t="str">
        <f t="shared" si="4"/>
        <v>ok</v>
      </c>
    </row>
    <row r="261" spans="3:7" hidden="1" x14ac:dyDescent="0.2">
      <c r="C261" s="86"/>
      <c r="D261" s="87"/>
      <c r="E261" s="59" t="str">
        <f>IF(ISBLANK(C261),"N/A",IF(ISNUMBER(C261),IF(C261&gt;=0,IF(C261&gt;=20,'Register RF, DRF, VRF'!$K$46,IF(C261&lt;20,'Register RF, DRF, VRF'!$K$45)))))</f>
        <v>N/A</v>
      </c>
      <c r="G261" s="70" t="str">
        <f t="shared" si="4"/>
        <v>ok</v>
      </c>
    </row>
    <row r="262" spans="3:7" hidden="1" x14ac:dyDescent="0.2">
      <c r="C262" s="86"/>
      <c r="D262" s="87"/>
      <c r="E262" s="59" t="str">
        <f>IF(ISBLANK(C262),"N/A",IF(ISNUMBER(C262),IF(C262&gt;=0,IF(C262&gt;=20,'Register RF, DRF, VRF'!$K$46,IF(C262&lt;20,'Register RF, DRF, VRF'!$K$45)))))</f>
        <v>N/A</v>
      </c>
      <c r="G262" s="70" t="str">
        <f t="shared" si="4"/>
        <v>ok</v>
      </c>
    </row>
    <row r="263" spans="3:7" hidden="1" x14ac:dyDescent="0.2">
      <c r="C263" s="86"/>
      <c r="D263" s="87"/>
      <c r="E263" s="59" t="str">
        <f>IF(ISBLANK(C263),"N/A",IF(ISNUMBER(C263),IF(C263&gt;=0,IF(C263&gt;=20,'Register RF, DRF, VRF'!$K$46,IF(C263&lt;20,'Register RF, DRF, VRF'!$K$45)))))</f>
        <v>N/A</v>
      </c>
      <c r="G263" s="70" t="str">
        <f t="shared" si="4"/>
        <v>ok</v>
      </c>
    </row>
    <row r="264" spans="3:7" hidden="1" x14ac:dyDescent="0.2">
      <c r="C264" s="86"/>
      <c r="D264" s="87"/>
      <c r="E264" s="59" t="str">
        <f>IF(ISBLANK(C264),"N/A",IF(ISNUMBER(C264),IF(C264&gt;=0,IF(C264&gt;=20,'Register RF, DRF, VRF'!$K$46,IF(C264&lt;20,'Register RF, DRF, VRF'!$K$45)))))</f>
        <v>N/A</v>
      </c>
      <c r="G264" s="70" t="str">
        <f t="shared" si="4"/>
        <v>ok</v>
      </c>
    </row>
    <row r="265" spans="3:7" hidden="1" x14ac:dyDescent="0.2">
      <c r="C265" s="86"/>
      <c r="D265" s="87"/>
      <c r="E265" s="59" t="str">
        <f>IF(ISBLANK(C265),"N/A",IF(ISNUMBER(C265),IF(C265&gt;=0,IF(C265&gt;=20,'Register RF, DRF, VRF'!$K$46,IF(C265&lt;20,'Register RF, DRF, VRF'!$K$45)))))</f>
        <v>N/A</v>
      </c>
      <c r="G265" s="70" t="str">
        <f t="shared" si="4"/>
        <v>ok</v>
      </c>
    </row>
    <row r="266" spans="3:7" hidden="1" x14ac:dyDescent="0.2">
      <c r="C266" s="86"/>
      <c r="D266" s="87"/>
      <c r="E266" s="59" t="str">
        <f>IF(ISBLANK(C266),"N/A",IF(ISNUMBER(C266),IF(C266&gt;=0,IF(C266&gt;=20,'Register RF, DRF, VRF'!$K$46,IF(C266&lt;20,'Register RF, DRF, VRF'!$K$45)))))</f>
        <v>N/A</v>
      </c>
      <c r="G266" s="70" t="str">
        <f t="shared" si="4"/>
        <v>ok</v>
      </c>
    </row>
    <row r="267" spans="3:7" hidden="1" x14ac:dyDescent="0.2">
      <c r="C267" s="86"/>
      <c r="D267" s="87"/>
      <c r="E267" s="59" t="str">
        <f>IF(ISBLANK(C267),"N/A",IF(ISNUMBER(C267),IF(C267&gt;=0,IF(C267&gt;=20,'Register RF, DRF, VRF'!$K$46,IF(C267&lt;20,'Register RF, DRF, VRF'!$K$45)))))</f>
        <v>N/A</v>
      </c>
      <c r="G267" s="70" t="str">
        <f t="shared" si="4"/>
        <v>ok</v>
      </c>
    </row>
    <row r="268" spans="3:7" hidden="1" x14ac:dyDescent="0.2">
      <c r="C268" s="86"/>
      <c r="D268" s="87"/>
      <c r="E268" s="59" t="str">
        <f>IF(ISBLANK(C268),"N/A",IF(ISNUMBER(C268),IF(C268&gt;=0,IF(C268&gt;=20,'Register RF, DRF, VRF'!$K$46,IF(C268&lt;20,'Register RF, DRF, VRF'!$K$45)))))</f>
        <v>N/A</v>
      </c>
      <c r="G268" s="70" t="str">
        <f t="shared" si="4"/>
        <v>ok</v>
      </c>
    </row>
    <row r="269" spans="3:7" hidden="1" x14ac:dyDescent="0.2">
      <c r="C269" s="86"/>
      <c r="D269" s="87"/>
      <c r="E269" s="59" t="str">
        <f>IF(ISBLANK(C269),"N/A",IF(ISNUMBER(C269),IF(C269&gt;=0,IF(C269&gt;=20,'Register RF, DRF, VRF'!$K$46,IF(C269&lt;20,'Register RF, DRF, VRF'!$K$45)))))</f>
        <v>N/A</v>
      </c>
      <c r="G269" s="70" t="str">
        <f t="shared" si="4"/>
        <v>ok</v>
      </c>
    </row>
    <row r="270" spans="3:7" hidden="1" x14ac:dyDescent="0.2">
      <c r="C270" s="86"/>
      <c r="D270" s="87"/>
      <c r="E270" s="59" t="str">
        <f>IF(ISBLANK(C270),"N/A",IF(ISNUMBER(C270),IF(C270&gt;=0,IF(C270&gt;=20,'Register RF, DRF, VRF'!$K$46,IF(C270&lt;20,'Register RF, DRF, VRF'!$K$45)))))</f>
        <v>N/A</v>
      </c>
      <c r="G270" s="70" t="str">
        <f t="shared" si="4"/>
        <v>ok</v>
      </c>
    </row>
    <row r="271" spans="3:7" hidden="1" x14ac:dyDescent="0.2">
      <c r="C271" s="86"/>
      <c r="D271" s="87"/>
      <c r="E271" s="59" t="str">
        <f>IF(ISBLANK(C271),"N/A",IF(ISNUMBER(C271),IF(C271&gt;=0,IF(C271&gt;=20,'Register RF, DRF, VRF'!$K$46,IF(C271&lt;20,'Register RF, DRF, VRF'!$K$45)))))</f>
        <v>N/A</v>
      </c>
      <c r="G271" s="70" t="str">
        <f t="shared" si="4"/>
        <v>ok</v>
      </c>
    </row>
    <row r="272" spans="3:7" hidden="1" x14ac:dyDescent="0.2">
      <c r="C272" s="86"/>
      <c r="D272" s="87"/>
      <c r="E272" s="59" t="str">
        <f>IF(ISBLANK(C272),"N/A",IF(ISNUMBER(C272),IF(C272&gt;=0,IF(C272&gt;=20,'Register RF, DRF, VRF'!$K$46,IF(C272&lt;20,'Register RF, DRF, VRF'!$K$45)))))</f>
        <v>N/A</v>
      </c>
      <c r="G272" s="70" t="str">
        <f t="shared" si="4"/>
        <v>ok</v>
      </c>
    </row>
    <row r="273" spans="3:7" hidden="1" x14ac:dyDescent="0.2">
      <c r="C273" s="86"/>
      <c r="D273" s="87"/>
      <c r="E273" s="59" t="str">
        <f>IF(ISBLANK(C273),"N/A",IF(ISNUMBER(C273),IF(C273&gt;=0,IF(C273&gt;=20,'Register RF, DRF, VRF'!$K$46,IF(C273&lt;20,'Register RF, DRF, VRF'!$K$45)))))</f>
        <v>N/A</v>
      </c>
      <c r="G273" s="70" t="str">
        <f t="shared" si="4"/>
        <v>ok</v>
      </c>
    </row>
    <row r="274" spans="3:7" hidden="1" x14ac:dyDescent="0.2">
      <c r="C274" s="86"/>
      <c r="D274" s="87"/>
      <c r="E274" s="59" t="str">
        <f>IF(ISBLANK(C274),"N/A",IF(ISNUMBER(C274),IF(C274&gt;=0,IF(C274&gt;=20,'Register RF, DRF, VRF'!$K$46,IF(C274&lt;20,'Register RF, DRF, VRF'!$K$45)))))</f>
        <v>N/A</v>
      </c>
      <c r="G274" s="70" t="str">
        <f t="shared" si="4"/>
        <v>ok</v>
      </c>
    </row>
    <row r="275" spans="3:7" hidden="1" x14ac:dyDescent="0.2">
      <c r="C275" s="86"/>
      <c r="D275" s="87"/>
      <c r="E275" s="59" t="str">
        <f>IF(ISBLANK(C275),"N/A",IF(ISNUMBER(C275),IF(C275&gt;=0,IF(C275&gt;=20,'Register RF, DRF, VRF'!$K$46,IF(C275&lt;20,'Register RF, DRF, VRF'!$K$45)))))</f>
        <v>N/A</v>
      </c>
      <c r="G275" s="70" t="str">
        <f t="shared" si="4"/>
        <v>ok</v>
      </c>
    </row>
    <row r="276" spans="3:7" hidden="1" x14ac:dyDescent="0.2">
      <c r="C276" s="86"/>
      <c r="D276" s="87"/>
      <c r="E276" s="59" t="str">
        <f>IF(ISBLANK(C276),"N/A",IF(ISNUMBER(C276),IF(C276&gt;=0,IF(C276&gt;=20,'Register RF, DRF, VRF'!$K$46,IF(C276&lt;20,'Register RF, DRF, VRF'!$K$45)))))</f>
        <v>N/A</v>
      </c>
      <c r="G276" s="70" t="str">
        <f t="shared" si="4"/>
        <v>ok</v>
      </c>
    </row>
    <row r="277" spans="3:7" hidden="1" x14ac:dyDescent="0.2">
      <c r="C277" s="86"/>
      <c r="D277" s="87"/>
      <c r="E277" s="59" t="str">
        <f>IF(ISBLANK(C277),"N/A",IF(ISNUMBER(C277),IF(C277&gt;=0,IF(C277&gt;=20,'Register RF, DRF, VRF'!$K$46,IF(C277&lt;20,'Register RF, DRF, VRF'!$K$45)))))</f>
        <v>N/A</v>
      </c>
      <c r="G277" s="70" t="str">
        <f t="shared" si="4"/>
        <v>ok</v>
      </c>
    </row>
    <row r="278" spans="3:7" hidden="1" x14ac:dyDescent="0.2">
      <c r="C278" s="86"/>
      <c r="D278" s="87"/>
      <c r="E278" s="59" t="str">
        <f>IF(ISBLANK(C278),"N/A",IF(ISNUMBER(C278),IF(C278&gt;=0,IF(C278&gt;=20,'Register RF, DRF, VRF'!$K$46,IF(C278&lt;20,'Register RF, DRF, VRF'!$K$45)))))</f>
        <v>N/A</v>
      </c>
      <c r="G278" s="70" t="str">
        <f t="shared" si="4"/>
        <v>ok</v>
      </c>
    </row>
    <row r="279" spans="3:7" hidden="1" x14ac:dyDescent="0.2">
      <c r="C279" s="86"/>
      <c r="D279" s="87"/>
      <c r="E279" s="59" t="str">
        <f>IF(ISBLANK(C279),"N/A",IF(ISNUMBER(C279),IF(C279&gt;=0,IF(C279&gt;=20,'Register RF, DRF, VRF'!$K$46,IF(C279&lt;20,'Register RF, DRF, VRF'!$K$45)))))</f>
        <v>N/A</v>
      </c>
      <c r="G279" s="70" t="str">
        <f t="shared" si="4"/>
        <v>ok</v>
      </c>
    </row>
    <row r="280" spans="3:7" hidden="1" x14ac:dyDescent="0.2">
      <c r="C280" s="86"/>
      <c r="D280" s="87"/>
      <c r="E280" s="59" t="str">
        <f>IF(ISBLANK(C280),"N/A",IF(ISNUMBER(C280),IF(C280&gt;=0,IF(C280&gt;=20,'Register RF, DRF, VRF'!$K$46,IF(C280&lt;20,'Register RF, DRF, VRF'!$K$45)))))</f>
        <v>N/A</v>
      </c>
      <c r="G280" s="70" t="str">
        <f t="shared" si="4"/>
        <v>ok</v>
      </c>
    </row>
    <row r="281" spans="3:7" hidden="1" x14ac:dyDescent="0.2">
      <c r="C281" s="86"/>
      <c r="D281" s="87"/>
      <c r="E281" s="59" t="str">
        <f>IF(ISBLANK(C281),"N/A",IF(ISNUMBER(C281),IF(C281&gt;=0,IF(C281&gt;=20,'Register RF, DRF, VRF'!$K$46,IF(C281&lt;20,'Register RF, DRF, VRF'!$K$45)))))</f>
        <v>N/A</v>
      </c>
      <c r="G281" s="70" t="str">
        <f t="shared" si="4"/>
        <v>ok</v>
      </c>
    </row>
    <row r="282" spans="3:7" hidden="1" x14ac:dyDescent="0.2">
      <c r="C282" s="86"/>
      <c r="D282" s="87"/>
      <c r="E282" s="59" t="str">
        <f>IF(ISBLANK(C282),"N/A",IF(ISNUMBER(C282),IF(C282&gt;=0,IF(C282&gt;=20,'Register RF, DRF, VRF'!$K$46,IF(C282&lt;20,'Register RF, DRF, VRF'!$K$45)))))</f>
        <v>N/A</v>
      </c>
      <c r="G282" s="70" t="str">
        <f t="shared" si="4"/>
        <v>ok</v>
      </c>
    </row>
    <row r="283" spans="3:7" hidden="1" x14ac:dyDescent="0.2">
      <c r="C283" s="86"/>
      <c r="D283" s="87"/>
      <c r="E283" s="59" t="str">
        <f>IF(ISBLANK(C283),"N/A",IF(ISNUMBER(C283),IF(C283&gt;=0,IF(C283&gt;=20,'Register RF, DRF, VRF'!$K$46,IF(C283&lt;20,'Register RF, DRF, VRF'!$K$45)))))</f>
        <v>N/A</v>
      </c>
      <c r="G283" s="70" t="str">
        <f t="shared" si="4"/>
        <v>ok</v>
      </c>
    </row>
    <row r="284" spans="3:7" hidden="1" x14ac:dyDescent="0.2">
      <c r="C284" s="86"/>
      <c r="D284" s="87"/>
      <c r="E284" s="59" t="str">
        <f>IF(ISBLANK(C284),"N/A",IF(ISNUMBER(C284),IF(C284&gt;=0,IF(C284&gt;=20,'Register RF, DRF, VRF'!$K$46,IF(C284&lt;20,'Register RF, DRF, VRF'!$K$45)))))</f>
        <v>N/A</v>
      </c>
      <c r="G284" s="70" t="str">
        <f t="shared" si="4"/>
        <v>ok</v>
      </c>
    </row>
    <row r="285" spans="3:7" hidden="1" x14ac:dyDescent="0.2">
      <c r="C285" s="86"/>
      <c r="D285" s="87"/>
      <c r="E285" s="59" t="str">
        <f>IF(ISBLANK(C285),"N/A",IF(ISNUMBER(C285),IF(C285&gt;=0,IF(C285&gt;=20,'Register RF, DRF, VRF'!$K$46,IF(C285&lt;20,'Register RF, DRF, VRF'!$K$45)))))</f>
        <v>N/A</v>
      </c>
      <c r="G285" s="70" t="str">
        <f t="shared" si="4"/>
        <v>ok</v>
      </c>
    </row>
    <row r="286" spans="3:7" hidden="1" x14ac:dyDescent="0.2">
      <c r="C286" s="86"/>
      <c r="D286" s="87"/>
      <c r="E286" s="59" t="str">
        <f>IF(ISBLANK(C286),"N/A",IF(ISNUMBER(C286),IF(C286&gt;=0,IF(C286&gt;=20,'Register RF, DRF, VRF'!$K$46,IF(C286&lt;20,'Register RF, DRF, VRF'!$K$45)))))</f>
        <v>N/A</v>
      </c>
      <c r="G286" s="70" t="str">
        <f t="shared" si="4"/>
        <v>ok</v>
      </c>
    </row>
    <row r="287" spans="3:7" hidden="1" x14ac:dyDescent="0.2">
      <c r="C287" s="86"/>
      <c r="D287" s="87"/>
      <c r="E287" s="59" t="str">
        <f>IF(ISBLANK(C287),"N/A",IF(ISNUMBER(C287),IF(C287&gt;=0,IF(C287&gt;=20,'Register RF, DRF, VRF'!$K$46,IF(C287&lt;20,'Register RF, DRF, VRF'!$K$45)))))</f>
        <v>N/A</v>
      </c>
      <c r="G287" s="70" t="str">
        <f t="shared" si="4"/>
        <v>ok</v>
      </c>
    </row>
    <row r="288" spans="3:7" hidden="1" x14ac:dyDescent="0.2">
      <c r="C288" s="86"/>
      <c r="D288" s="87"/>
      <c r="E288" s="59" t="str">
        <f>IF(ISBLANK(C288),"N/A",IF(ISNUMBER(C288),IF(C288&gt;=0,IF(C288&gt;=20,'Register RF, DRF, VRF'!$K$46,IF(C288&lt;20,'Register RF, DRF, VRF'!$K$45)))))</f>
        <v>N/A</v>
      </c>
      <c r="G288" s="70" t="str">
        <f t="shared" si="4"/>
        <v>ok</v>
      </c>
    </row>
    <row r="289" spans="3:7" hidden="1" x14ac:dyDescent="0.2">
      <c r="C289" s="86"/>
      <c r="D289" s="87"/>
      <c r="E289" s="59" t="str">
        <f>IF(ISBLANK(C289),"N/A",IF(ISNUMBER(C289),IF(C289&gt;=0,IF(C289&gt;=20,'Register RF, DRF, VRF'!$K$46,IF(C289&lt;20,'Register RF, DRF, VRF'!$K$45)))))</f>
        <v>N/A</v>
      </c>
      <c r="G289" s="70" t="str">
        <f t="shared" si="4"/>
        <v>ok</v>
      </c>
    </row>
    <row r="290" spans="3:7" hidden="1" x14ac:dyDescent="0.2">
      <c r="C290" s="86"/>
      <c r="D290" s="87"/>
      <c r="E290" s="59" t="str">
        <f>IF(ISBLANK(C290),"N/A",IF(ISNUMBER(C290),IF(C290&gt;=0,IF(C290&gt;=20,'Register RF, DRF, VRF'!$K$46,IF(C290&lt;20,'Register RF, DRF, VRF'!$K$45)))))</f>
        <v>N/A</v>
      </c>
      <c r="G290" s="70" t="str">
        <f t="shared" si="4"/>
        <v>ok</v>
      </c>
    </row>
    <row r="291" spans="3:7" hidden="1" x14ac:dyDescent="0.2">
      <c r="C291" s="86"/>
      <c r="D291" s="87"/>
      <c r="E291" s="59" t="str">
        <f>IF(ISBLANK(C291),"N/A",IF(ISNUMBER(C291),IF(C291&gt;=0,IF(C291&gt;=20,'Register RF, DRF, VRF'!$K$46,IF(C291&lt;20,'Register RF, DRF, VRF'!$K$45)))))</f>
        <v>N/A</v>
      </c>
      <c r="G291" s="70" t="str">
        <f t="shared" si="4"/>
        <v>ok</v>
      </c>
    </row>
    <row r="292" spans="3:7" hidden="1" x14ac:dyDescent="0.2">
      <c r="C292" s="86"/>
      <c r="D292" s="87"/>
      <c r="E292" s="59" t="str">
        <f>IF(ISBLANK(C292),"N/A",IF(ISNUMBER(C292),IF(C292&gt;=0,IF(C292&gt;=20,'Register RF, DRF, VRF'!$K$46,IF(C292&lt;20,'Register RF, DRF, VRF'!$K$45)))))</f>
        <v>N/A</v>
      </c>
      <c r="G292" s="70" t="str">
        <f t="shared" si="4"/>
        <v>ok</v>
      </c>
    </row>
    <row r="293" spans="3:7" hidden="1" x14ac:dyDescent="0.2">
      <c r="C293" s="86"/>
      <c r="D293" s="87"/>
      <c r="E293" s="59" t="str">
        <f>IF(ISBLANK(C293),"N/A",IF(ISNUMBER(C293),IF(C293&gt;=0,IF(C293&gt;=20,'Register RF, DRF, VRF'!$K$46,IF(C293&lt;20,'Register RF, DRF, VRF'!$K$45)))))</f>
        <v>N/A</v>
      </c>
      <c r="G293" s="70" t="str">
        <f t="shared" si="4"/>
        <v>ok</v>
      </c>
    </row>
    <row r="294" spans="3:7" hidden="1" x14ac:dyDescent="0.2">
      <c r="C294" s="86"/>
      <c r="D294" s="87"/>
      <c r="E294" s="59" t="str">
        <f>IF(ISBLANK(C294),"N/A",IF(ISNUMBER(C294),IF(C294&gt;=0,IF(C294&gt;=20,'Register RF, DRF, VRF'!$K$46,IF(C294&lt;20,'Register RF, DRF, VRF'!$K$45)))))</f>
        <v>N/A</v>
      </c>
      <c r="G294" s="70" t="str">
        <f t="shared" si="4"/>
        <v>ok</v>
      </c>
    </row>
    <row r="295" spans="3:7" hidden="1" x14ac:dyDescent="0.2">
      <c r="C295" s="86"/>
      <c r="D295" s="87"/>
      <c r="E295" s="59" t="str">
        <f>IF(ISBLANK(C295),"N/A",IF(ISNUMBER(C295),IF(C295&gt;=0,IF(C295&gt;=20,'Register RF, DRF, VRF'!$K$46,IF(C295&lt;20,'Register RF, DRF, VRF'!$K$45)))))</f>
        <v>N/A</v>
      </c>
      <c r="G295" s="70" t="str">
        <f t="shared" si="4"/>
        <v>ok</v>
      </c>
    </row>
    <row r="296" spans="3:7" hidden="1" x14ac:dyDescent="0.2">
      <c r="C296" s="86"/>
      <c r="D296" s="87"/>
      <c r="E296" s="59" t="str">
        <f>IF(ISBLANK(C296),"N/A",IF(ISNUMBER(C296),IF(C296&gt;=0,IF(C296&gt;=20,'Register RF, DRF, VRF'!$K$46,IF(C296&lt;20,'Register RF, DRF, VRF'!$K$45)))))</f>
        <v>N/A</v>
      </c>
      <c r="G296" s="70" t="str">
        <f t="shared" si="4"/>
        <v>ok</v>
      </c>
    </row>
    <row r="297" spans="3:7" hidden="1" x14ac:dyDescent="0.2">
      <c r="C297" s="86"/>
      <c r="D297" s="87"/>
      <c r="E297" s="59" t="str">
        <f>IF(ISBLANK(C297),"N/A",IF(ISNUMBER(C297),IF(C297&gt;=0,IF(C297&gt;=20,'Register RF, DRF, VRF'!$K$46,IF(C297&lt;20,'Register RF, DRF, VRF'!$K$45)))))</f>
        <v>N/A</v>
      </c>
      <c r="G297" s="70" t="str">
        <f t="shared" si="4"/>
        <v>ok</v>
      </c>
    </row>
    <row r="298" spans="3:7" hidden="1" x14ac:dyDescent="0.2">
      <c r="C298" s="86"/>
      <c r="D298" s="87"/>
      <c r="E298" s="59" t="str">
        <f>IF(ISBLANK(C298),"N/A",IF(ISNUMBER(C298),IF(C298&gt;=0,IF(C298&gt;=20,'Register RF, DRF, VRF'!$K$46,IF(C298&lt;20,'Register RF, DRF, VRF'!$K$45)))))</f>
        <v>N/A</v>
      </c>
      <c r="G298" s="70" t="str">
        <f t="shared" si="4"/>
        <v>ok</v>
      </c>
    </row>
    <row r="299" spans="3:7" hidden="1" x14ac:dyDescent="0.2">
      <c r="C299" s="86"/>
      <c r="D299" s="87"/>
      <c r="E299" s="59" t="str">
        <f>IF(ISBLANK(C299),"N/A",IF(ISNUMBER(C299),IF(C299&gt;=0,IF(C299&gt;=20,'Register RF, DRF, VRF'!$K$46,IF(C299&lt;20,'Register RF, DRF, VRF'!$K$45)))))</f>
        <v>N/A</v>
      </c>
      <c r="G299" s="70" t="str">
        <f t="shared" si="4"/>
        <v>ok</v>
      </c>
    </row>
    <row r="300" spans="3:7" hidden="1" x14ac:dyDescent="0.2">
      <c r="C300" s="86"/>
      <c r="D300" s="87"/>
      <c r="E300" s="59" t="str">
        <f>IF(ISBLANK(C300),"N/A",IF(ISNUMBER(C300),IF(C300&gt;=0,IF(C300&gt;=20,'Register RF, DRF, VRF'!$K$46,IF(C300&lt;20,'Register RF, DRF, VRF'!$K$45)))))</f>
        <v>N/A</v>
      </c>
      <c r="G300" s="70" t="str">
        <f t="shared" si="4"/>
        <v>ok</v>
      </c>
    </row>
    <row r="301" spans="3:7" hidden="1" x14ac:dyDescent="0.2">
      <c r="C301" s="86"/>
      <c r="D301" s="87"/>
      <c r="E301" s="59" t="str">
        <f>IF(ISBLANK(C301),"N/A",IF(ISNUMBER(C301),IF(C301&gt;=0,IF(C301&gt;=20,'Register RF, DRF, VRF'!$K$46,IF(C301&lt;20,'Register RF, DRF, VRF'!$K$45)))))</f>
        <v>N/A</v>
      </c>
      <c r="G301" s="70" t="str">
        <f t="shared" si="4"/>
        <v>ok</v>
      </c>
    </row>
    <row r="302" spans="3:7" hidden="1" x14ac:dyDescent="0.2">
      <c r="C302" s="86"/>
      <c r="D302" s="87"/>
      <c r="E302" s="59" t="str">
        <f>IF(ISBLANK(C302),"N/A",IF(ISNUMBER(C302),IF(C302&gt;=0,IF(C302&gt;=20,'Register RF, DRF, VRF'!$K$46,IF(C302&lt;20,'Register RF, DRF, VRF'!$K$45)))))</f>
        <v>N/A</v>
      </c>
      <c r="G302" s="70" t="str">
        <f t="shared" si="4"/>
        <v>ok</v>
      </c>
    </row>
    <row r="303" spans="3:7" hidden="1" x14ac:dyDescent="0.2">
      <c r="C303" s="86"/>
      <c r="D303" s="87"/>
      <c r="E303" s="59" t="str">
        <f>IF(ISBLANK(C303),"N/A",IF(ISNUMBER(C303),IF(C303&gt;=0,IF(C303&gt;=20,'Register RF, DRF, VRF'!$K$46,IF(C303&lt;20,'Register RF, DRF, VRF'!$K$45)))))</f>
        <v>N/A</v>
      </c>
      <c r="G303" s="70" t="str">
        <f t="shared" si="4"/>
        <v>ok</v>
      </c>
    </row>
    <row r="304" spans="3:7" hidden="1" x14ac:dyDescent="0.2">
      <c r="C304" s="86"/>
      <c r="D304" s="87"/>
      <c r="E304" s="59" t="str">
        <f>IF(ISBLANK(C304),"N/A",IF(ISNUMBER(C304),IF(C304&gt;=0,IF(C304&gt;=20,'Register RF, DRF, VRF'!$K$46,IF(C304&lt;20,'Register RF, DRF, VRF'!$K$45)))))</f>
        <v>N/A</v>
      </c>
      <c r="G304" s="70" t="str">
        <f t="shared" si="4"/>
        <v>ok</v>
      </c>
    </row>
    <row r="305" spans="3:7" hidden="1" x14ac:dyDescent="0.2">
      <c r="C305" s="86"/>
      <c r="D305" s="87"/>
      <c r="E305" s="59" t="str">
        <f>IF(ISBLANK(C305),"N/A",IF(ISNUMBER(C305),IF(C305&gt;=0,IF(C305&gt;=20,'Register RF, DRF, VRF'!$K$46,IF(C305&lt;20,'Register RF, DRF, VRF'!$K$45)))))</f>
        <v>N/A</v>
      </c>
      <c r="G305" s="70" t="str">
        <f t="shared" si="4"/>
        <v>ok</v>
      </c>
    </row>
    <row r="306" spans="3:7" hidden="1" x14ac:dyDescent="0.2">
      <c r="C306" s="86"/>
      <c r="D306" s="87"/>
      <c r="E306" s="59" t="str">
        <f>IF(ISBLANK(C306),"N/A",IF(ISNUMBER(C306),IF(C306&gt;=0,IF(C306&gt;=20,'Register RF, DRF, VRF'!$K$46,IF(C306&lt;20,'Register RF, DRF, VRF'!$K$45)))))</f>
        <v>N/A</v>
      </c>
      <c r="G306" s="70" t="str">
        <f t="shared" si="4"/>
        <v>ok</v>
      </c>
    </row>
    <row r="307" spans="3:7" hidden="1" x14ac:dyDescent="0.2">
      <c r="C307" s="86"/>
      <c r="D307" s="87"/>
      <c r="E307" s="59" t="str">
        <f>IF(ISBLANK(C307),"N/A",IF(ISNUMBER(C307),IF(C307&gt;=0,IF(C307&gt;=20,'Register RF, DRF, VRF'!$K$46,IF(C307&lt;20,'Register RF, DRF, VRF'!$K$45)))))</f>
        <v>N/A</v>
      </c>
      <c r="G307" s="70" t="str">
        <f t="shared" ref="G307:G370" si="5">IF(AND(C307&gt;=0,C307&lt;1000,ISNUMBER(C307),D307&gt;=41640,D307&lt;=49674),"ok",IF(AND(ISBLANK(C307),ISBLANK(D307)),"ok","chyba"))</f>
        <v>ok</v>
      </c>
    </row>
    <row r="308" spans="3:7" hidden="1" x14ac:dyDescent="0.2">
      <c r="C308" s="86"/>
      <c r="D308" s="87"/>
      <c r="E308" s="59" t="str">
        <f>IF(ISBLANK(C308),"N/A",IF(ISNUMBER(C308),IF(C308&gt;=0,IF(C308&gt;=20,'Register RF, DRF, VRF'!$K$46,IF(C308&lt;20,'Register RF, DRF, VRF'!$K$45)))))</f>
        <v>N/A</v>
      </c>
      <c r="G308" s="70" t="str">
        <f t="shared" si="5"/>
        <v>ok</v>
      </c>
    </row>
    <row r="309" spans="3:7" hidden="1" x14ac:dyDescent="0.2">
      <c r="C309" s="86"/>
      <c r="D309" s="87"/>
      <c r="E309" s="59" t="str">
        <f>IF(ISBLANK(C309),"N/A",IF(ISNUMBER(C309),IF(C309&gt;=0,IF(C309&gt;=20,'Register RF, DRF, VRF'!$K$46,IF(C309&lt;20,'Register RF, DRF, VRF'!$K$45)))))</f>
        <v>N/A</v>
      </c>
      <c r="G309" s="70" t="str">
        <f t="shared" si="5"/>
        <v>ok</v>
      </c>
    </row>
    <row r="310" spans="3:7" hidden="1" x14ac:dyDescent="0.2">
      <c r="C310" s="86"/>
      <c r="D310" s="87"/>
      <c r="E310" s="59" t="str">
        <f>IF(ISBLANK(C310),"N/A",IF(ISNUMBER(C310),IF(C310&gt;=0,IF(C310&gt;=20,'Register RF, DRF, VRF'!$K$46,IF(C310&lt;20,'Register RF, DRF, VRF'!$K$45)))))</f>
        <v>N/A</v>
      </c>
      <c r="G310" s="70" t="str">
        <f t="shared" si="5"/>
        <v>ok</v>
      </c>
    </row>
    <row r="311" spans="3:7" hidden="1" x14ac:dyDescent="0.2">
      <c r="C311" s="86"/>
      <c r="D311" s="87"/>
      <c r="E311" s="59" t="str">
        <f>IF(ISBLANK(C311),"N/A",IF(ISNUMBER(C311),IF(C311&gt;=0,IF(C311&gt;=20,'Register RF, DRF, VRF'!$K$46,IF(C311&lt;20,'Register RF, DRF, VRF'!$K$45)))))</f>
        <v>N/A</v>
      </c>
      <c r="G311" s="70" t="str">
        <f t="shared" si="5"/>
        <v>ok</v>
      </c>
    </row>
    <row r="312" spans="3:7" hidden="1" x14ac:dyDescent="0.2">
      <c r="C312" s="86"/>
      <c r="D312" s="87"/>
      <c r="E312" s="59" t="str">
        <f>IF(ISBLANK(C312),"N/A",IF(ISNUMBER(C312),IF(C312&gt;=0,IF(C312&gt;=20,'Register RF, DRF, VRF'!$K$46,IF(C312&lt;20,'Register RF, DRF, VRF'!$K$45)))))</f>
        <v>N/A</v>
      </c>
      <c r="G312" s="70" t="str">
        <f t="shared" si="5"/>
        <v>ok</v>
      </c>
    </row>
    <row r="313" spans="3:7" hidden="1" x14ac:dyDescent="0.2">
      <c r="C313" s="86"/>
      <c r="D313" s="87"/>
      <c r="E313" s="59" t="str">
        <f>IF(ISBLANK(C313),"N/A",IF(ISNUMBER(C313),IF(C313&gt;=0,IF(C313&gt;=20,'Register RF, DRF, VRF'!$K$46,IF(C313&lt;20,'Register RF, DRF, VRF'!$K$45)))))</f>
        <v>N/A</v>
      </c>
      <c r="G313" s="70" t="str">
        <f t="shared" si="5"/>
        <v>ok</v>
      </c>
    </row>
    <row r="314" spans="3:7" hidden="1" x14ac:dyDescent="0.2">
      <c r="C314" s="86"/>
      <c r="D314" s="87"/>
      <c r="E314" s="59" t="str">
        <f>IF(ISBLANK(C314),"N/A",IF(ISNUMBER(C314),IF(C314&gt;=0,IF(C314&gt;=20,'Register RF, DRF, VRF'!$K$46,IF(C314&lt;20,'Register RF, DRF, VRF'!$K$45)))))</f>
        <v>N/A</v>
      </c>
      <c r="G314" s="70" t="str">
        <f t="shared" si="5"/>
        <v>ok</v>
      </c>
    </row>
    <row r="315" spans="3:7" hidden="1" x14ac:dyDescent="0.2">
      <c r="C315" s="86"/>
      <c r="D315" s="87"/>
      <c r="E315" s="59" t="str">
        <f>IF(ISBLANK(C315),"N/A",IF(ISNUMBER(C315),IF(C315&gt;=0,IF(C315&gt;=20,'Register RF, DRF, VRF'!$K$46,IF(C315&lt;20,'Register RF, DRF, VRF'!$K$45)))))</f>
        <v>N/A</v>
      </c>
      <c r="G315" s="70" t="str">
        <f t="shared" si="5"/>
        <v>ok</v>
      </c>
    </row>
    <row r="316" spans="3:7" hidden="1" x14ac:dyDescent="0.2">
      <c r="C316" s="86"/>
      <c r="D316" s="87"/>
      <c r="E316" s="59" t="str">
        <f>IF(ISBLANK(C316),"N/A",IF(ISNUMBER(C316),IF(C316&gt;=0,IF(C316&gt;=20,'Register RF, DRF, VRF'!$K$46,IF(C316&lt;20,'Register RF, DRF, VRF'!$K$45)))))</f>
        <v>N/A</v>
      </c>
      <c r="G316" s="70" t="str">
        <f t="shared" si="5"/>
        <v>ok</v>
      </c>
    </row>
    <row r="317" spans="3:7" hidden="1" x14ac:dyDescent="0.2">
      <c r="C317" s="86"/>
      <c r="D317" s="87"/>
      <c r="E317" s="59" t="str">
        <f>IF(ISBLANK(C317),"N/A",IF(ISNUMBER(C317),IF(C317&gt;=0,IF(C317&gt;=20,'Register RF, DRF, VRF'!$K$46,IF(C317&lt;20,'Register RF, DRF, VRF'!$K$45)))))</f>
        <v>N/A</v>
      </c>
      <c r="G317" s="70" t="str">
        <f t="shared" si="5"/>
        <v>ok</v>
      </c>
    </row>
    <row r="318" spans="3:7" hidden="1" x14ac:dyDescent="0.2">
      <c r="C318" s="86"/>
      <c r="D318" s="87"/>
      <c r="E318" s="59" t="str">
        <f>IF(ISBLANK(C318),"N/A",IF(ISNUMBER(C318),IF(C318&gt;=0,IF(C318&gt;=20,'Register RF, DRF, VRF'!$K$46,IF(C318&lt;20,'Register RF, DRF, VRF'!$K$45)))))</f>
        <v>N/A</v>
      </c>
      <c r="G318" s="70" t="str">
        <f t="shared" si="5"/>
        <v>ok</v>
      </c>
    </row>
    <row r="319" spans="3:7" hidden="1" x14ac:dyDescent="0.2">
      <c r="C319" s="86"/>
      <c r="D319" s="87"/>
      <c r="E319" s="59" t="str">
        <f>IF(ISBLANK(C319),"N/A",IF(ISNUMBER(C319),IF(C319&gt;=0,IF(C319&gt;=20,'Register RF, DRF, VRF'!$K$46,IF(C319&lt;20,'Register RF, DRF, VRF'!$K$45)))))</f>
        <v>N/A</v>
      </c>
      <c r="G319" s="70" t="str">
        <f t="shared" si="5"/>
        <v>ok</v>
      </c>
    </row>
    <row r="320" spans="3:7" hidden="1" x14ac:dyDescent="0.2">
      <c r="C320" s="86"/>
      <c r="D320" s="87"/>
      <c r="E320" s="59" t="str">
        <f>IF(ISBLANK(C320),"N/A",IF(ISNUMBER(C320),IF(C320&gt;=0,IF(C320&gt;=20,'Register RF, DRF, VRF'!$K$46,IF(C320&lt;20,'Register RF, DRF, VRF'!$K$45)))))</f>
        <v>N/A</v>
      </c>
      <c r="G320" s="70" t="str">
        <f t="shared" si="5"/>
        <v>ok</v>
      </c>
    </row>
    <row r="321" spans="3:7" hidden="1" x14ac:dyDescent="0.2">
      <c r="C321" s="86"/>
      <c r="D321" s="87"/>
      <c r="E321" s="59" t="str">
        <f>IF(ISBLANK(C321),"N/A",IF(ISNUMBER(C321),IF(C321&gt;=0,IF(C321&gt;=20,'Register RF, DRF, VRF'!$K$46,IF(C321&lt;20,'Register RF, DRF, VRF'!$K$45)))))</f>
        <v>N/A</v>
      </c>
      <c r="G321" s="70" t="str">
        <f t="shared" si="5"/>
        <v>ok</v>
      </c>
    </row>
    <row r="322" spans="3:7" hidden="1" x14ac:dyDescent="0.2">
      <c r="C322" s="86"/>
      <c r="D322" s="87"/>
      <c r="E322" s="59" t="str">
        <f>IF(ISBLANK(C322),"N/A",IF(ISNUMBER(C322),IF(C322&gt;=0,IF(C322&gt;=20,'Register RF, DRF, VRF'!$K$46,IF(C322&lt;20,'Register RF, DRF, VRF'!$K$45)))))</f>
        <v>N/A</v>
      </c>
      <c r="G322" s="70" t="str">
        <f t="shared" si="5"/>
        <v>ok</v>
      </c>
    </row>
    <row r="323" spans="3:7" hidden="1" x14ac:dyDescent="0.2">
      <c r="C323" s="86"/>
      <c r="D323" s="87"/>
      <c r="E323" s="59" t="str">
        <f>IF(ISBLANK(C323),"N/A",IF(ISNUMBER(C323),IF(C323&gt;=0,IF(C323&gt;=20,'Register RF, DRF, VRF'!$K$46,IF(C323&lt;20,'Register RF, DRF, VRF'!$K$45)))))</f>
        <v>N/A</v>
      </c>
      <c r="G323" s="70" t="str">
        <f t="shared" si="5"/>
        <v>ok</v>
      </c>
    </row>
    <row r="324" spans="3:7" hidden="1" x14ac:dyDescent="0.2">
      <c r="C324" s="86"/>
      <c r="D324" s="87"/>
      <c r="E324" s="59" t="str">
        <f>IF(ISBLANK(C324),"N/A",IF(ISNUMBER(C324),IF(C324&gt;=0,IF(C324&gt;=20,'Register RF, DRF, VRF'!$K$46,IF(C324&lt;20,'Register RF, DRF, VRF'!$K$45)))))</f>
        <v>N/A</v>
      </c>
      <c r="G324" s="70" t="str">
        <f t="shared" si="5"/>
        <v>ok</v>
      </c>
    </row>
    <row r="325" spans="3:7" hidden="1" x14ac:dyDescent="0.2">
      <c r="C325" s="86"/>
      <c r="D325" s="87"/>
      <c r="E325" s="59" t="str">
        <f>IF(ISBLANK(C325),"N/A",IF(ISNUMBER(C325),IF(C325&gt;=0,IF(C325&gt;=20,'Register RF, DRF, VRF'!$K$46,IF(C325&lt;20,'Register RF, DRF, VRF'!$K$45)))))</f>
        <v>N/A</v>
      </c>
      <c r="G325" s="70" t="str">
        <f t="shared" si="5"/>
        <v>ok</v>
      </c>
    </row>
    <row r="326" spans="3:7" hidden="1" x14ac:dyDescent="0.2">
      <c r="C326" s="86"/>
      <c r="D326" s="87"/>
      <c r="E326" s="59" t="str">
        <f>IF(ISBLANK(C326),"N/A",IF(ISNUMBER(C326),IF(C326&gt;=0,IF(C326&gt;=20,'Register RF, DRF, VRF'!$K$46,IF(C326&lt;20,'Register RF, DRF, VRF'!$K$45)))))</f>
        <v>N/A</v>
      </c>
      <c r="G326" s="70" t="str">
        <f t="shared" si="5"/>
        <v>ok</v>
      </c>
    </row>
    <row r="327" spans="3:7" hidden="1" x14ac:dyDescent="0.2">
      <c r="C327" s="86"/>
      <c r="D327" s="87"/>
      <c r="E327" s="59" t="str">
        <f>IF(ISBLANK(C327),"N/A",IF(ISNUMBER(C327),IF(C327&gt;=0,IF(C327&gt;=20,'Register RF, DRF, VRF'!$K$46,IF(C327&lt;20,'Register RF, DRF, VRF'!$K$45)))))</f>
        <v>N/A</v>
      </c>
      <c r="G327" s="70" t="str">
        <f t="shared" si="5"/>
        <v>ok</v>
      </c>
    </row>
    <row r="328" spans="3:7" hidden="1" x14ac:dyDescent="0.2">
      <c r="C328" s="86"/>
      <c r="D328" s="87"/>
      <c r="E328" s="59" t="str">
        <f>IF(ISBLANK(C328),"N/A",IF(ISNUMBER(C328),IF(C328&gt;=0,IF(C328&gt;=20,'Register RF, DRF, VRF'!$K$46,IF(C328&lt;20,'Register RF, DRF, VRF'!$K$45)))))</f>
        <v>N/A</v>
      </c>
      <c r="G328" s="70" t="str">
        <f t="shared" si="5"/>
        <v>ok</v>
      </c>
    </row>
    <row r="329" spans="3:7" hidden="1" x14ac:dyDescent="0.2">
      <c r="C329" s="86"/>
      <c r="D329" s="87"/>
      <c r="E329" s="59" t="str">
        <f>IF(ISBLANK(C329),"N/A",IF(ISNUMBER(C329),IF(C329&gt;=0,IF(C329&gt;=20,'Register RF, DRF, VRF'!$K$46,IF(C329&lt;20,'Register RF, DRF, VRF'!$K$45)))))</f>
        <v>N/A</v>
      </c>
      <c r="G329" s="70" t="str">
        <f t="shared" si="5"/>
        <v>ok</v>
      </c>
    </row>
    <row r="330" spans="3:7" hidden="1" x14ac:dyDescent="0.2">
      <c r="C330" s="86"/>
      <c r="D330" s="87"/>
      <c r="E330" s="59" t="str">
        <f>IF(ISBLANK(C330),"N/A",IF(ISNUMBER(C330),IF(C330&gt;=0,IF(C330&gt;=20,'Register RF, DRF, VRF'!$K$46,IF(C330&lt;20,'Register RF, DRF, VRF'!$K$45)))))</f>
        <v>N/A</v>
      </c>
      <c r="G330" s="70" t="str">
        <f t="shared" si="5"/>
        <v>ok</v>
      </c>
    </row>
    <row r="331" spans="3:7" hidden="1" x14ac:dyDescent="0.2">
      <c r="C331" s="86"/>
      <c r="D331" s="87"/>
      <c r="E331" s="59" t="str">
        <f>IF(ISBLANK(C331),"N/A",IF(ISNUMBER(C331),IF(C331&gt;=0,IF(C331&gt;=20,'Register RF, DRF, VRF'!$K$46,IF(C331&lt;20,'Register RF, DRF, VRF'!$K$45)))))</f>
        <v>N/A</v>
      </c>
      <c r="G331" s="70" t="str">
        <f t="shared" si="5"/>
        <v>ok</v>
      </c>
    </row>
    <row r="332" spans="3:7" hidden="1" x14ac:dyDescent="0.2">
      <c r="C332" s="86"/>
      <c r="D332" s="87"/>
      <c r="E332" s="59" t="str">
        <f>IF(ISBLANK(C332),"N/A",IF(ISNUMBER(C332),IF(C332&gt;=0,IF(C332&gt;=20,'Register RF, DRF, VRF'!$K$46,IF(C332&lt;20,'Register RF, DRF, VRF'!$K$45)))))</f>
        <v>N/A</v>
      </c>
      <c r="G332" s="70" t="str">
        <f t="shared" si="5"/>
        <v>ok</v>
      </c>
    </row>
    <row r="333" spans="3:7" hidden="1" x14ac:dyDescent="0.2">
      <c r="C333" s="86"/>
      <c r="D333" s="87"/>
      <c r="E333" s="59" t="str">
        <f>IF(ISBLANK(C333),"N/A",IF(ISNUMBER(C333),IF(C333&gt;=0,IF(C333&gt;=20,'Register RF, DRF, VRF'!$K$46,IF(C333&lt;20,'Register RF, DRF, VRF'!$K$45)))))</f>
        <v>N/A</v>
      </c>
      <c r="G333" s="70" t="str">
        <f t="shared" si="5"/>
        <v>ok</v>
      </c>
    </row>
    <row r="334" spans="3:7" hidden="1" x14ac:dyDescent="0.2">
      <c r="C334" s="86"/>
      <c r="D334" s="87"/>
      <c r="E334" s="59" t="str">
        <f>IF(ISBLANK(C334),"N/A",IF(ISNUMBER(C334),IF(C334&gt;=0,IF(C334&gt;=20,'Register RF, DRF, VRF'!$K$46,IF(C334&lt;20,'Register RF, DRF, VRF'!$K$45)))))</f>
        <v>N/A</v>
      </c>
      <c r="G334" s="70" t="str">
        <f t="shared" si="5"/>
        <v>ok</v>
      </c>
    </row>
    <row r="335" spans="3:7" hidden="1" x14ac:dyDescent="0.2">
      <c r="C335" s="86"/>
      <c r="D335" s="87"/>
      <c r="E335" s="59" t="str">
        <f>IF(ISBLANK(C335),"N/A",IF(ISNUMBER(C335),IF(C335&gt;=0,IF(C335&gt;=20,'Register RF, DRF, VRF'!$K$46,IF(C335&lt;20,'Register RF, DRF, VRF'!$K$45)))))</f>
        <v>N/A</v>
      </c>
      <c r="G335" s="70" t="str">
        <f t="shared" si="5"/>
        <v>ok</v>
      </c>
    </row>
    <row r="336" spans="3:7" hidden="1" x14ac:dyDescent="0.2">
      <c r="C336" s="86"/>
      <c r="D336" s="87"/>
      <c r="E336" s="59" t="str">
        <f>IF(ISBLANK(C336),"N/A",IF(ISNUMBER(C336),IF(C336&gt;=0,IF(C336&gt;=20,'Register RF, DRF, VRF'!$K$46,IF(C336&lt;20,'Register RF, DRF, VRF'!$K$45)))))</f>
        <v>N/A</v>
      </c>
      <c r="G336" s="70" t="str">
        <f t="shared" si="5"/>
        <v>ok</v>
      </c>
    </row>
    <row r="337" spans="3:7" hidden="1" x14ac:dyDescent="0.2">
      <c r="C337" s="86"/>
      <c r="D337" s="87"/>
      <c r="E337" s="59" t="str">
        <f>IF(ISBLANK(C337),"N/A",IF(ISNUMBER(C337),IF(C337&gt;=0,IF(C337&gt;=20,'Register RF, DRF, VRF'!$K$46,IF(C337&lt;20,'Register RF, DRF, VRF'!$K$45)))))</f>
        <v>N/A</v>
      </c>
      <c r="G337" s="70" t="str">
        <f t="shared" si="5"/>
        <v>ok</v>
      </c>
    </row>
    <row r="338" spans="3:7" hidden="1" x14ac:dyDescent="0.2">
      <c r="C338" s="86"/>
      <c r="D338" s="87"/>
      <c r="E338" s="59" t="str">
        <f>IF(ISBLANK(C338),"N/A",IF(ISNUMBER(C338),IF(C338&gt;=0,IF(C338&gt;=20,'Register RF, DRF, VRF'!$K$46,IF(C338&lt;20,'Register RF, DRF, VRF'!$K$45)))))</f>
        <v>N/A</v>
      </c>
      <c r="G338" s="70" t="str">
        <f t="shared" si="5"/>
        <v>ok</v>
      </c>
    </row>
    <row r="339" spans="3:7" hidden="1" x14ac:dyDescent="0.2">
      <c r="C339" s="86"/>
      <c r="D339" s="87"/>
      <c r="E339" s="59" t="str">
        <f>IF(ISBLANK(C339),"N/A",IF(ISNUMBER(C339),IF(C339&gt;=0,IF(C339&gt;=20,'Register RF, DRF, VRF'!$K$46,IF(C339&lt;20,'Register RF, DRF, VRF'!$K$45)))))</f>
        <v>N/A</v>
      </c>
      <c r="G339" s="70" t="str">
        <f t="shared" si="5"/>
        <v>ok</v>
      </c>
    </row>
    <row r="340" spans="3:7" hidden="1" x14ac:dyDescent="0.2">
      <c r="C340" s="86"/>
      <c r="D340" s="87"/>
      <c r="E340" s="59" t="str">
        <f>IF(ISBLANK(C340),"N/A",IF(ISNUMBER(C340),IF(C340&gt;=0,IF(C340&gt;=20,'Register RF, DRF, VRF'!$K$46,IF(C340&lt;20,'Register RF, DRF, VRF'!$K$45)))))</f>
        <v>N/A</v>
      </c>
      <c r="G340" s="70" t="str">
        <f t="shared" si="5"/>
        <v>ok</v>
      </c>
    </row>
    <row r="341" spans="3:7" hidden="1" x14ac:dyDescent="0.2">
      <c r="C341" s="86"/>
      <c r="D341" s="87"/>
      <c r="E341" s="59" t="str">
        <f>IF(ISBLANK(C341),"N/A",IF(ISNUMBER(C341),IF(C341&gt;=0,IF(C341&gt;=20,'Register RF, DRF, VRF'!$K$46,IF(C341&lt;20,'Register RF, DRF, VRF'!$K$45)))))</f>
        <v>N/A</v>
      </c>
      <c r="G341" s="70" t="str">
        <f t="shared" si="5"/>
        <v>ok</v>
      </c>
    </row>
    <row r="342" spans="3:7" hidden="1" x14ac:dyDescent="0.2">
      <c r="C342" s="86"/>
      <c r="D342" s="87"/>
      <c r="E342" s="59" t="str">
        <f>IF(ISBLANK(C342),"N/A",IF(ISNUMBER(C342),IF(C342&gt;=0,IF(C342&gt;=20,'Register RF, DRF, VRF'!$K$46,IF(C342&lt;20,'Register RF, DRF, VRF'!$K$45)))))</f>
        <v>N/A</v>
      </c>
      <c r="G342" s="70" t="str">
        <f t="shared" si="5"/>
        <v>ok</v>
      </c>
    </row>
    <row r="343" spans="3:7" hidden="1" x14ac:dyDescent="0.2">
      <c r="C343" s="86"/>
      <c r="D343" s="87"/>
      <c r="E343" s="59" t="str">
        <f>IF(ISBLANK(C343),"N/A",IF(ISNUMBER(C343),IF(C343&gt;=0,IF(C343&gt;=20,'Register RF, DRF, VRF'!$K$46,IF(C343&lt;20,'Register RF, DRF, VRF'!$K$45)))))</f>
        <v>N/A</v>
      </c>
      <c r="G343" s="70" t="str">
        <f t="shared" si="5"/>
        <v>ok</v>
      </c>
    </row>
    <row r="344" spans="3:7" hidden="1" x14ac:dyDescent="0.2">
      <c r="C344" s="86"/>
      <c r="D344" s="87"/>
      <c r="E344" s="59" t="str">
        <f>IF(ISBLANK(C344),"N/A",IF(ISNUMBER(C344),IF(C344&gt;=0,IF(C344&gt;=20,'Register RF, DRF, VRF'!$K$46,IF(C344&lt;20,'Register RF, DRF, VRF'!$K$45)))))</f>
        <v>N/A</v>
      </c>
      <c r="G344" s="70" t="str">
        <f t="shared" si="5"/>
        <v>ok</v>
      </c>
    </row>
    <row r="345" spans="3:7" hidden="1" x14ac:dyDescent="0.2">
      <c r="C345" s="86"/>
      <c r="D345" s="87"/>
      <c r="E345" s="59" t="str">
        <f>IF(ISBLANK(C345),"N/A",IF(ISNUMBER(C345),IF(C345&gt;=0,IF(C345&gt;=20,'Register RF, DRF, VRF'!$K$46,IF(C345&lt;20,'Register RF, DRF, VRF'!$K$45)))))</f>
        <v>N/A</v>
      </c>
      <c r="G345" s="70" t="str">
        <f t="shared" si="5"/>
        <v>ok</v>
      </c>
    </row>
    <row r="346" spans="3:7" hidden="1" x14ac:dyDescent="0.2">
      <c r="C346" s="86"/>
      <c r="D346" s="87"/>
      <c r="E346" s="59" t="str">
        <f>IF(ISBLANK(C346),"N/A",IF(ISNUMBER(C346),IF(C346&gt;=0,IF(C346&gt;=20,'Register RF, DRF, VRF'!$K$46,IF(C346&lt;20,'Register RF, DRF, VRF'!$K$45)))))</f>
        <v>N/A</v>
      </c>
      <c r="G346" s="70" t="str">
        <f t="shared" si="5"/>
        <v>ok</v>
      </c>
    </row>
    <row r="347" spans="3:7" hidden="1" x14ac:dyDescent="0.2">
      <c r="C347" s="86"/>
      <c r="D347" s="87"/>
      <c r="E347" s="59" t="str">
        <f>IF(ISBLANK(C347),"N/A",IF(ISNUMBER(C347),IF(C347&gt;=0,IF(C347&gt;=20,'Register RF, DRF, VRF'!$K$46,IF(C347&lt;20,'Register RF, DRF, VRF'!$K$45)))))</f>
        <v>N/A</v>
      </c>
      <c r="G347" s="70" t="str">
        <f t="shared" si="5"/>
        <v>ok</v>
      </c>
    </row>
    <row r="348" spans="3:7" hidden="1" x14ac:dyDescent="0.2">
      <c r="C348" s="86"/>
      <c r="D348" s="87"/>
      <c r="E348" s="59" t="str">
        <f>IF(ISBLANK(C348),"N/A",IF(ISNUMBER(C348),IF(C348&gt;=0,IF(C348&gt;=20,'Register RF, DRF, VRF'!$K$46,IF(C348&lt;20,'Register RF, DRF, VRF'!$K$45)))))</f>
        <v>N/A</v>
      </c>
      <c r="G348" s="70" t="str">
        <f t="shared" si="5"/>
        <v>ok</v>
      </c>
    </row>
    <row r="349" spans="3:7" hidden="1" x14ac:dyDescent="0.2">
      <c r="C349" s="86"/>
      <c r="D349" s="87"/>
      <c r="E349" s="59" t="str">
        <f>IF(ISBLANK(C349),"N/A",IF(ISNUMBER(C349),IF(C349&gt;=0,IF(C349&gt;=20,'Register RF, DRF, VRF'!$K$46,IF(C349&lt;20,'Register RF, DRF, VRF'!$K$45)))))</f>
        <v>N/A</v>
      </c>
      <c r="G349" s="70" t="str">
        <f t="shared" si="5"/>
        <v>ok</v>
      </c>
    </row>
    <row r="350" spans="3:7" hidden="1" x14ac:dyDescent="0.2">
      <c r="C350" s="86"/>
      <c r="D350" s="87"/>
      <c r="E350" s="59" t="str">
        <f>IF(ISBLANK(C350),"N/A",IF(ISNUMBER(C350),IF(C350&gt;=0,IF(C350&gt;=20,'Register RF, DRF, VRF'!$K$46,IF(C350&lt;20,'Register RF, DRF, VRF'!$K$45)))))</f>
        <v>N/A</v>
      </c>
      <c r="G350" s="70" t="str">
        <f t="shared" si="5"/>
        <v>ok</v>
      </c>
    </row>
    <row r="351" spans="3:7" hidden="1" x14ac:dyDescent="0.2">
      <c r="C351" s="86"/>
      <c r="D351" s="87"/>
      <c r="E351" s="59" t="str">
        <f>IF(ISBLANK(C351),"N/A",IF(ISNUMBER(C351),IF(C351&gt;=0,IF(C351&gt;=20,'Register RF, DRF, VRF'!$K$46,IF(C351&lt;20,'Register RF, DRF, VRF'!$K$45)))))</f>
        <v>N/A</v>
      </c>
      <c r="G351" s="70" t="str">
        <f t="shared" si="5"/>
        <v>ok</v>
      </c>
    </row>
    <row r="352" spans="3:7" hidden="1" x14ac:dyDescent="0.2">
      <c r="C352" s="86"/>
      <c r="D352" s="87"/>
      <c r="E352" s="59" t="str">
        <f>IF(ISBLANK(C352),"N/A",IF(ISNUMBER(C352),IF(C352&gt;=0,IF(C352&gt;=20,'Register RF, DRF, VRF'!$K$46,IF(C352&lt;20,'Register RF, DRF, VRF'!$K$45)))))</f>
        <v>N/A</v>
      </c>
      <c r="G352" s="70" t="str">
        <f t="shared" si="5"/>
        <v>ok</v>
      </c>
    </row>
    <row r="353" spans="3:7" hidden="1" x14ac:dyDescent="0.2">
      <c r="C353" s="86"/>
      <c r="D353" s="87"/>
      <c r="E353" s="59" t="str">
        <f>IF(ISBLANK(C353),"N/A",IF(ISNUMBER(C353),IF(C353&gt;=0,IF(C353&gt;=20,'Register RF, DRF, VRF'!$K$46,IF(C353&lt;20,'Register RF, DRF, VRF'!$K$45)))))</f>
        <v>N/A</v>
      </c>
      <c r="G353" s="70" t="str">
        <f t="shared" si="5"/>
        <v>ok</v>
      </c>
    </row>
    <row r="354" spans="3:7" hidden="1" x14ac:dyDescent="0.2">
      <c r="C354" s="86"/>
      <c r="D354" s="87"/>
      <c r="E354" s="59" t="str">
        <f>IF(ISBLANK(C354),"N/A",IF(ISNUMBER(C354),IF(C354&gt;=0,IF(C354&gt;=20,'Register RF, DRF, VRF'!$K$46,IF(C354&lt;20,'Register RF, DRF, VRF'!$K$45)))))</f>
        <v>N/A</v>
      </c>
      <c r="G354" s="70" t="str">
        <f t="shared" si="5"/>
        <v>ok</v>
      </c>
    </row>
    <row r="355" spans="3:7" hidden="1" x14ac:dyDescent="0.2">
      <c r="C355" s="86"/>
      <c r="D355" s="87"/>
      <c r="E355" s="59" t="str">
        <f>IF(ISBLANK(C355),"N/A",IF(ISNUMBER(C355),IF(C355&gt;=0,IF(C355&gt;=20,'Register RF, DRF, VRF'!$K$46,IF(C355&lt;20,'Register RF, DRF, VRF'!$K$45)))))</f>
        <v>N/A</v>
      </c>
      <c r="G355" s="70" t="str">
        <f t="shared" si="5"/>
        <v>ok</v>
      </c>
    </row>
    <row r="356" spans="3:7" hidden="1" x14ac:dyDescent="0.2">
      <c r="C356" s="86"/>
      <c r="D356" s="87"/>
      <c r="E356" s="59" t="str">
        <f>IF(ISBLANK(C356),"N/A",IF(ISNUMBER(C356),IF(C356&gt;=0,IF(C356&gt;=20,'Register RF, DRF, VRF'!$K$46,IF(C356&lt;20,'Register RF, DRF, VRF'!$K$45)))))</f>
        <v>N/A</v>
      </c>
      <c r="G356" s="70" t="str">
        <f t="shared" si="5"/>
        <v>ok</v>
      </c>
    </row>
    <row r="357" spans="3:7" hidden="1" x14ac:dyDescent="0.2">
      <c r="C357" s="86"/>
      <c r="D357" s="87"/>
      <c r="E357" s="59" t="str">
        <f>IF(ISBLANK(C357),"N/A",IF(ISNUMBER(C357),IF(C357&gt;=0,IF(C357&gt;=20,'Register RF, DRF, VRF'!$K$46,IF(C357&lt;20,'Register RF, DRF, VRF'!$K$45)))))</f>
        <v>N/A</v>
      </c>
      <c r="G357" s="70" t="str">
        <f t="shared" si="5"/>
        <v>ok</v>
      </c>
    </row>
    <row r="358" spans="3:7" hidden="1" x14ac:dyDescent="0.2">
      <c r="C358" s="86"/>
      <c r="D358" s="87"/>
      <c r="E358" s="59" t="str">
        <f>IF(ISBLANK(C358),"N/A",IF(ISNUMBER(C358),IF(C358&gt;=0,IF(C358&gt;=20,'Register RF, DRF, VRF'!$K$46,IF(C358&lt;20,'Register RF, DRF, VRF'!$K$45)))))</f>
        <v>N/A</v>
      </c>
      <c r="G358" s="70" t="str">
        <f t="shared" si="5"/>
        <v>ok</v>
      </c>
    </row>
    <row r="359" spans="3:7" hidden="1" x14ac:dyDescent="0.2">
      <c r="C359" s="86"/>
      <c r="D359" s="87"/>
      <c r="E359" s="59" t="str">
        <f>IF(ISBLANK(C359),"N/A",IF(ISNUMBER(C359),IF(C359&gt;=0,IF(C359&gt;=20,'Register RF, DRF, VRF'!$K$46,IF(C359&lt;20,'Register RF, DRF, VRF'!$K$45)))))</f>
        <v>N/A</v>
      </c>
      <c r="G359" s="70" t="str">
        <f t="shared" si="5"/>
        <v>ok</v>
      </c>
    </row>
    <row r="360" spans="3:7" hidden="1" x14ac:dyDescent="0.2">
      <c r="C360" s="86"/>
      <c r="D360" s="87"/>
      <c r="E360" s="59" t="str">
        <f>IF(ISBLANK(C360),"N/A",IF(ISNUMBER(C360),IF(C360&gt;=0,IF(C360&gt;=20,'Register RF, DRF, VRF'!$K$46,IF(C360&lt;20,'Register RF, DRF, VRF'!$K$45)))))</f>
        <v>N/A</v>
      </c>
      <c r="G360" s="70" t="str">
        <f t="shared" si="5"/>
        <v>ok</v>
      </c>
    </row>
    <row r="361" spans="3:7" hidden="1" x14ac:dyDescent="0.2">
      <c r="C361" s="86"/>
      <c r="D361" s="87"/>
      <c r="E361" s="59" t="str">
        <f>IF(ISBLANK(C361),"N/A",IF(ISNUMBER(C361),IF(C361&gt;=0,IF(C361&gt;=20,'Register RF, DRF, VRF'!$K$46,IF(C361&lt;20,'Register RF, DRF, VRF'!$K$45)))))</f>
        <v>N/A</v>
      </c>
      <c r="G361" s="70" t="str">
        <f t="shared" si="5"/>
        <v>ok</v>
      </c>
    </row>
    <row r="362" spans="3:7" hidden="1" x14ac:dyDescent="0.2">
      <c r="C362" s="86"/>
      <c r="D362" s="87"/>
      <c r="E362" s="59" t="str">
        <f>IF(ISBLANK(C362),"N/A",IF(ISNUMBER(C362),IF(C362&gt;=0,IF(C362&gt;=20,'Register RF, DRF, VRF'!$K$46,IF(C362&lt;20,'Register RF, DRF, VRF'!$K$45)))))</f>
        <v>N/A</v>
      </c>
      <c r="G362" s="70" t="str">
        <f t="shared" si="5"/>
        <v>ok</v>
      </c>
    </row>
    <row r="363" spans="3:7" hidden="1" x14ac:dyDescent="0.2">
      <c r="C363" s="86"/>
      <c r="D363" s="87"/>
      <c r="E363" s="59" t="str">
        <f>IF(ISBLANK(C363),"N/A",IF(ISNUMBER(C363),IF(C363&gt;=0,IF(C363&gt;=20,'Register RF, DRF, VRF'!$K$46,IF(C363&lt;20,'Register RF, DRF, VRF'!$K$45)))))</f>
        <v>N/A</v>
      </c>
      <c r="G363" s="70" t="str">
        <f t="shared" si="5"/>
        <v>ok</v>
      </c>
    </row>
    <row r="364" spans="3:7" hidden="1" x14ac:dyDescent="0.2">
      <c r="C364" s="86"/>
      <c r="D364" s="87"/>
      <c r="E364" s="59" t="str">
        <f>IF(ISBLANK(C364),"N/A",IF(ISNUMBER(C364),IF(C364&gt;=0,IF(C364&gt;=20,'Register RF, DRF, VRF'!$K$46,IF(C364&lt;20,'Register RF, DRF, VRF'!$K$45)))))</f>
        <v>N/A</v>
      </c>
      <c r="G364" s="70" t="str">
        <f t="shared" si="5"/>
        <v>ok</v>
      </c>
    </row>
    <row r="365" spans="3:7" hidden="1" x14ac:dyDescent="0.2">
      <c r="C365" s="86"/>
      <c r="D365" s="87"/>
      <c r="E365" s="59" t="str">
        <f>IF(ISBLANK(C365),"N/A",IF(ISNUMBER(C365),IF(C365&gt;=0,IF(C365&gt;=20,'Register RF, DRF, VRF'!$K$46,IF(C365&lt;20,'Register RF, DRF, VRF'!$K$45)))))</f>
        <v>N/A</v>
      </c>
      <c r="G365" s="70" t="str">
        <f t="shared" si="5"/>
        <v>ok</v>
      </c>
    </row>
    <row r="366" spans="3:7" hidden="1" x14ac:dyDescent="0.2">
      <c r="C366" s="86"/>
      <c r="D366" s="87"/>
      <c r="E366" s="59" t="str">
        <f>IF(ISBLANK(C366),"N/A",IF(ISNUMBER(C366),IF(C366&gt;=0,IF(C366&gt;=20,'Register RF, DRF, VRF'!$K$46,IF(C366&lt;20,'Register RF, DRF, VRF'!$K$45)))))</f>
        <v>N/A</v>
      </c>
      <c r="G366" s="70" t="str">
        <f t="shared" si="5"/>
        <v>ok</v>
      </c>
    </row>
    <row r="367" spans="3:7" hidden="1" x14ac:dyDescent="0.2">
      <c r="C367" s="86"/>
      <c r="D367" s="87"/>
      <c r="E367" s="59" t="str">
        <f>IF(ISBLANK(C367),"N/A",IF(ISNUMBER(C367),IF(C367&gt;=0,IF(C367&gt;=20,'Register RF, DRF, VRF'!$K$46,IF(C367&lt;20,'Register RF, DRF, VRF'!$K$45)))))</f>
        <v>N/A</v>
      </c>
      <c r="G367" s="70" t="str">
        <f t="shared" si="5"/>
        <v>ok</v>
      </c>
    </row>
    <row r="368" spans="3:7" hidden="1" x14ac:dyDescent="0.2">
      <c r="C368" s="86"/>
      <c r="D368" s="87"/>
      <c r="E368" s="59" t="str">
        <f>IF(ISBLANK(C368),"N/A",IF(ISNUMBER(C368),IF(C368&gt;=0,IF(C368&gt;=20,'Register RF, DRF, VRF'!$K$46,IF(C368&lt;20,'Register RF, DRF, VRF'!$K$45)))))</f>
        <v>N/A</v>
      </c>
      <c r="G368" s="70" t="str">
        <f t="shared" si="5"/>
        <v>ok</v>
      </c>
    </row>
    <row r="369" spans="3:7" hidden="1" x14ac:dyDescent="0.2">
      <c r="C369" s="86"/>
      <c r="D369" s="87"/>
      <c r="E369" s="59" t="str">
        <f>IF(ISBLANK(C369),"N/A",IF(ISNUMBER(C369),IF(C369&gt;=0,IF(C369&gt;=20,'Register RF, DRF, VRF'!$K$46,IF(C369&lt;20,'Register RF, DRF, VRF'!$K$45)))))</f>
        <v>N/A</v>
      </c>
      <c r="G369" s="70" t="str">
        <f t="shared" si="5"/>
        <v>ok</v>
      </c>
    </row>
    <row r="370" spans="3:7" hidden="1" x14ac:dyDescent="0.2">
      <c r="C370" s="86"/>
      <c r="D370" s="87"/>
      <c r="E370" s="59" t="str">
        <f>IF(ISBLANK(C370),"N/A",IF(ISNUMBER(C370),IF(C370&gt;=0,IF(C370&gt;=20,'Register RF, DRF, VRF'!$K$46,IF(C370&lt;20,'Register RF, DRF, VRF'!$K$45)))))</f>
        <v>N/A</v>
      </c>
      <c r="G370" s="70" t="str">
        <f t="shared" si="5"/>
        <v>ok</v>
      </c>
    </row>
    <row r="371" spans="3:7" hidden="1" x14ac:dyDescent="0.2">
      <c r="C371" s="86"/>
      <c r="D371" s="87"/>
      <c r="E371" s="59" t="str">
        <f>IF(ISBLANK(C371),"N/A",IF(ISNUMBER(C371),IF(C371&gt;=0,IF(C371&gt;=20,'Register RF, DRF, VRF'!$K$46,IF(C371&lt;20,'Register RF, DRF, VRF'!$K$45)))))</f>
        <v>N/A</v>
      </c>
      <c r="G371" s="70" t="str">
        <f t="shared" ref="G371:G434" si="6">IF(AND(C371&gt;=0,C371&lt;1000,ISNUMBER(C371),D371&gt;=41640,D371&lt;=49674),"ok",IF(AND(ISBLANK(C371),ISBLANK(D371)),"ok","chyba"))</f>
        <v>ok</v>
      </c>
    </row>
    <row r="372" spans="3:7" hidden="1" x14ac:dyDescent="0.2">
      <c r="C372" s="86"/>
      <c r="D372" s="87"/>
      <c r="E372" s="59" t="str">
        <f>IF(ISBLANK(C372),"N/A",IF(ISNUMBER(C372),IF(C372&gt;=0,IF(C372&gt;=20,'Register RF, DRF, VRF'!$K$46,IF(C372&lt;20,'Register RF, DRF, VRF'!$K$45)))))</f>
        <v>N/A</v>
      </c>
      <c r="G372" s="70" t="str">
        <f t="shared" si="6"/>
        <v>ok</v>
      </c>
    </row>
    <row r="373" spans="3:7" hidden="1" x14ac:dyDescent="0.2">
      <c r="C373" s="86"/>
      <c r="D373" s="87"/>
      <c r="E373" s="59" t="str">
        <f>IF(ISBLANK(C373),"N/A",IF(ISNUMBER(C373),IF(C373&gt;=0,IF(C373&gt;=20,'Register RF, DRF, VRF'!$K$46,IF(C373&lt;20,'Register RF, DRF, VRF'!$K$45)))))</f>
        <v>N/A</v>
      </c>
      <c r="G373" s="70" t="str">
        <f t="shared" si="6"/>
        <v>ok</v>
      </c>
    </row>
    <row r="374" spans="3:7" hidden="1" x14ac:dyDescent="0.2">
      <c r="C374" s="86"/>
      <c r="D374" s="87"/>
      <c r="E374" s="59" t="str">
        <f>IF(ISBLANK(C374),"N/A",IF(ISNUMBER(C374),IF(C374&gt;=0,IF(C374&gt;=20,'Register RF, DRF, VRF'!$K$46,IF(C374&lt;20,'Register RF, DRF, VRF'!$K$45)))))</f>
        <v>N/A</v>
      </c>
      <c r="G374" s="70" t="str">
        <f t="shared" si="6"/>
        <v>ok</v>
      </c>
    </row>
    <row r="375" spans="3:7" hidden="1" x14ac:dyDescent="0.2">
      <c r="C375" s="86"/>
      <c r="D375" s="87"/>
      <c r="E375" s="59" t="str">
        <f>IF(ISBLANK(C375),"N/A",IF(ISNUMBER(C375),IF(C375&gt;=0,IF(C375&gt;=20,'Register RF, DRF, VRF'!$K$46,IF(C375&lt;20,'Register RF, DRF, VRF'!$K$45)))))</f>
        <v>N/A</v>
      </c>
      <c r="G375" s="70" t="str">
        <f t="shared" si="6"/>
        <v>ok</v>
      </c>
    </row>
    <row r="376" spans="3:7" hidden="1" x14ac:dyDescent="0.2">
      <c r="C376" s="86"/>
      <c r="D376" s="87"/>
      <c r="E376" s="59" t="str">
        <f>IF(ISBLANK(C376),"N/A",IF(ISNUMBER(C376),IF(C376&gt;=0,IF(C376&gt;=20,'Register RF, DRF, VRF'!$K$46,IF(C376&lt;20,'Register RF, DRF, VRF'!$K$45)))))</f>
        <v>N/A</v>
      </c>
      <c r="G376" s="70" t="str">
        <f t="shared" si="6"/>
        <v>ok</v>
      </c>
    </row>
    <row r="377" spans="3:7" hidden="1" x14ac:dyDescent="0.2">
      <c r="C377" s="86"/>
      <c r="D377" s="87"/>
      <c r="E377" s="59" t="str">
        <f>IF(ISBLANK(C377),"N/A",IF(ISNUMBER(C377),IF(C377&gt;=0,IF(C377&gt;=20,'Register RF, DRF, VRF'!$K$46,IF(C377&lt;20,'Register RF, DRF, VRF'!$K$45)))))</f>
        <v>N/A</v>
      </c>
      <c r="G377" s="70" t="str">
        <f t="shared" si="6"/>
        <v>ok</v>
      </c>
    </row>
    <row r="378" spans="3:7" hidden="1" x14ac:dyDescent="0.2">
      <c r="C378" s="86"/>
      <c r="D378" s="87"/>
      <c r="E378" s="59" t="str">
        <f>IF(ISBLANK(C378),"N/A",IF(ISNUMBER(C378),IF(C378&gt;=0,IF(C378&gt;=20,'Register RF, DRF, VRF'!$K$46,IF(C378&lt;20,'Register RF, DRF, VRF'!$K$45)))))</f>
        <v>N/A</v>
      </c>
      <c r="G378" s="70" t="str">
        <f t="shared" si="6"/>
        <v>ok</v>
      </c>
    </row>
    <row r="379" spans="3:7" hidden="1" x14ac:dyDescent="0.2">
      <c r="C379" s="86"/>
      <c r="D379" s="87"/>
      <c r="E379" s="59" t="str">
        <f>IF(ISBLANK(C379),"N/A",IF(ISNUMBER(C379),IF(C379&gt;=0,IF(C379&gt;=20,'Register RF, DRF, VRF'!$K$46,IF(C379&lt;20,'Register RF, DRF, VRF'!$K$45)))))</f>
        <v>N/A</v>
      </c>
      <c r="G379" s="70" t="str">
        <f t="shared" si="6"/>
        <v>ok</v>
      </c>
    </row>
    <row r="380" spans="3:7" hidden="1" x14ac:dyDescent="0.2">
      <c r="C380" s="86"/>
      <c r="D380" s="87"/>
      <c r="E380" s="59" t="str">
        <f>IF(ISBLANK(C380),"N/A",IF(ISNUMBER(C380),IF(C380&gt;=0,IF(C380&gt;=20,'Register RF, DRF, VRF'!$K$46,IF(C380&lt;20,'Register RF, DRF, VRF'!$K$45)))))</f>
        <v>N/A</v>
      </c>
      <c r="G380" s="70" t="str">
        <f t="shared" si="6"/>
        <v>ok</v>
      </c>
    </row>
    <row r="381" spans="3:7" hidden="1" x14ac:dyDescent="0.2">
      <c r="C381" s="86"/>
      <c r="D381" s="87"/>
      <c r="E381" s="59" t="str">
        <f>IF(ISBLANK(C381),"N/A",IF(ISNUMBER(C381),IF(C381&gt;=0,IF(C381&gt;=20,'Register RF, DRF, VRF'!$K$46,IF(C381&lt;20,'Register RF, DRF, VRF'!$K$45)))))</f>
        <v>N/A</v>
      </c>
      <c r="G381" s="70" t="str">
        <f t="shared" si="6"/>
        <v>ok</v>
      </c>
    </row>
    <row r="382" spans="3:7" hidden="1" x14ac:dyDescent="0.2">
      <c r="C382" s="86"/>
      <c r="D382" s="87"/>
      <c r="E382" s="59" t="str">
        <f>IF(ISBLANK(C382),"N/A",IF(ISNUMBER(C382),IF(C382&gt;=0,IF(C382&gt;=20,'Register RF, DRF, VRF'!$K$46,IF(C382&lt;20,'Register RF, DRF, VRF'!$K$45)))))</f>
        <v>N/A</v>
      </c>
      <c r="G382" s="70" t="str">
        <f t="shared" si="6"/>
        <v>ok</v>
      </c>
    </row>
    <row r="383" spans="3:7" hidden="1" x14ac:dyDescent="0.2">
      <c r="C383" s="86"/>
      <c r="D383" s="87"/>
      <c r="E383" s="59" t="str">
        <f>IF(ISBLANK(C383),"N/A",IF(ISNUMBER(C383),IF(C383&gt;=0,IF(C383&gt;=20,'Register RF, DRF, VRF'!$K$46,IF(C383&lt;20,'Register RF, DRF, VRF'!$K$45)))))</f>
        <v>N/A</v>
      </c>
      <c r="G383" s="70" t="str">
        <f t="shared" si="6"/>
        <v>ok</v>
      </c>
    </row>
    <row r="384" spans="3:7" hidden="1" x14ac:dyDescent="0.2">
      <c r="C384" s="86"/>
      <c r="D384" s="87"/>
      <c r="E384" s="59" t="str">
        <f>IF(ISBLANK(C384),"N/A",IF(ISNUMBER(C384),IF(C384&gt;=0,IF(C384&gt;=20,'Register RF, DRF, VRF'!$K$46,IF(C384&lt;20,'Register RF, DRF, VRF'!$K$45)))))</f>
        <v>N/A</v>
      </c>
      <c r="G384" s="70" t="str">
        <f t="shared" si="6"/>
        <v>ok</v>
      </c>
    </row>
    <row r="385" spans="3:7" hidden="1" x14ac:dyDescent="0.2">
      <c r="C385" s="86"/>
      <c r="D385" s="87"/>
      <c r="E385" s="59" t="str">
        <f>IF(ISBLANK(C385),"N/A",IF(ISNUMBER(C385),IF(C385&gt;=0,IF(C385&gt;=20,'Register RF, DRF, VRF'!$K$46,IF(C385&lt;20,'Register RF, DRF, VRF'!$K$45)))))</f>
        <v>N/A</v>
      </c>
      <c r="G385" s="70" t="str">
        <f t="shared" si="6"/>
        <v>ok</v>
      </c>
    </row>
    <row r="386" spans="3:7" hidden="1" x14ac:dyDescent="0.2">
      <c r="C386" s="86"/>
      <c r="D386" s="87"/>
      <c r="E386" s="59" t="str">
        <f>IF(ISBLANK(C386),"N/A",IF(ISNUMBER(C386),IF(C386&gt;=0,IF(C386&gt;=20,'Register RF, DRF, VRF'!$K$46,IF(C386&lt;20,'Register RF, DRF, VRF'!$K$45)))))</f>
        <v>N/A</v>
      </c>
      <c r="G386" s="70" t="str">
        <f t="shared" si="6"/>
        <v>ok</v>
      </c>
    </row>
    <row r="387" spans="3:7" hidden="1" x14ac:dyDescent="0.2">
      <c r="C387" s="86"/>
      <c r="D387" s="87"/>
      <c r="E387" s="59" t="str">
        <f>IF(ISBLANK(C387),"N/A",IF(ISNUMBER(C387),IF(C387&gt;=0,IF(C387&gt;=20,'Register RF, DRF, VRF'!$K$46,IF(C387&lt;20,'Register RF, DRF, VRF'!$K$45)))))</f>
        <v>N/A</v>
      </c>
      <c r="G387" s="70" t="str">
        <f t="shared" si="6"/>
        <v>ok</v>
      </c>
    </row>
    <row r="388" spans="3:7" hidden="1" x14ac:dyDescent="0.2">
      <c r="C388" s="86"/>
      <c r="D388" s="87"/>
      <c r="E388" s="59" t="str">
        <f>IF(ISBLANK(C388),"N/A",IF(ISNUMBER(C388),IF(C388&gt;=0,IF(C388&gt;=20,'Register RF, DRF, VRF'!$K$46,IF(C388&lt;20,'Register RF, DRF, VRF'!$K$45)))))</f>
        <v>N/A</v>
      </c>
      <c r="G388" s="70" t="str">
        <f t="shared" si="6"/>
        <v>ok</v>
      </c>
    </row>
    <row r="389" spans="3:7" hidden="1" x14ac:dyDescent="0.2">
      <c r="C389" s="86"/>
      <c r="D389" s="87"/>
      <c r="E389" s="59" t="str">
        <f>IF(ISBLANK(C389),"N/A",IF(ISNUMBER(C389),IF(C389&gt;=0,IF(C389&gt;=20,'Register RF, DRF, VRF'!$K$46,IF(C389&lt;20,'Register RF, DRF, VRF'!$K$45)))))</f>
        <v>N/A</v>
      </c>
      <c r="G389" s="70" t="str">
        <f t="shared" si="6"/>
        <v>ok</v>
      </c>
    </row>
    <row r="390" spans="3:7" hidden="1" x14ac:dyDescent="0.2">
      <c r="C390" s="86"/>
      <c r="D390" s="87"/>
      <c r="E390" s="59" t="str">
        <f>IF(ISBLANK(C390),"N/A",IF(ISNUMBER(C390),IF(C390&gt;=0,IF(C390&gt;=20,'Register RF, DRF, VRF'!$K$46,IF(C390&lt;20,'Register RF, DRF, VRF'!$K$45)))))</f>
        <v>N/A</v>
      </c>
      <c r="G390" s="70" t="str">
        <f t="shared" si="6"/>
        <v>ok</v>
      </c>
    </row>
    <row r="391" spans="3:7" hidden="1" x14ac:dyDescent="0.2">
      <c r="C391" s="86"/>
      <c r="D391" s="87"/>
      <c r="E391" s="59" t="str">
        <f>IF(ISBLANK(C391),"N/A",IF(ISNUMBER(C391),IF(C391&gt;=0,IF(C391&gt;=20,'Register RF, DRF, VRF'!$K$46,IF(C391&lt;20,'Register RF, DRF, VRF'!$K$45)))))</f>
        <v>N/A</v>
      </c>
      <c r="G391" s="70" t="str">
        <f t="shared" si="6"/>
        <v>ok</v>
      </c>
    </row>
    <row r="392" spans="3:7" hidden="1" x14ac:dyDescent="0.2">
      <c r="C392" s="86"/>
      <c r="D392" s="87"/>
      <c r="E392" s="59" t="str">
        <f>IF(ISBLANK(C392),"N/A",IF(ISNUMBER(C392),IF(C392&gt;=0,IF(C392&gt;=20,'Register RF, DRF, VRF'!$K$46,IF(C392&lt;20,'Register RF, DRF, VRF'!$K$45)))))</f>
        <v>N/A</v>
      </c>
      <c r="G392" s="70" t="str">
        <f t="shared" si="6"/>
        <v>ok</v>
      </c>
    </row>
    <row r="393" spans="3:7" hidden="1" x14ac:dyDescent="0.2">
      <c r="C393" s="86"/>
      <c r="D393" s="87"/>
      <c r="E393" s="59" t="str">
        <f>IF(ISBLANK(C393),"N/A",IF(ISNUMBER(C393),IF(C393&gt;=0,IF(C393&gt;=20,'Register RF, DRF, VRF'!$K$46,IF(C393&lt;20,'Register RF, DRF, VRF'!$K$45)))))</f>
        <v>N/A</v>
      </c>
      <c r="G393" s="70" t="str">
        <f t="shared" si="6"/>
        <v>ok</v>
      </c>
    </row>
    <row r="394" spans="3:7" hidden="1" x14ac:dyDescent="0.2">
      <c r="C394" s="86"/>
      <c r="D394" s="87"/>
      <c r="E394" s="59" t="str">
        <f>IF(ISBLANK(C394),"N/A",IF(ISNUMBER(C394),IF(C394&gt;=0,IF(C394&gt;=20,'Register RF, DRF, VRF'!$K$46,IF(C394&lt;20,'Register RF, DRF, VRF'!$K$45)))))</f>
        <v>N/A</v>
      </c>
      <c r="G394" s="70" t="str">
        <f t="shared" si="6"/>
        <v>ok</v>
      </c>
    </row>
    <row r="395" spans="3:7" hidden="1" x14ac:dyDescent="0.2">
      <c r="C395" s="86"/>
      <c r="D395" s="87"/>
      <c r="E395" s="59" t="str">
        <f>IF(ISBLANK(C395),"N/A",IF(ISNUMBER(C395),IF(C395&gt;=0,IF(C395&gt;=20,'Register RF, DRF, VRF'!$K$46,IF(C395&lt;20,'Register RF, DRF, VRF'!$K$45)))))</f>
        <v>N/A</v>
      </c>
      <c r="G395" s="70" t="str">
        <f t="shared" si="6"/>
        <v>ok</v>
      </c>
    </row>
    <row r="396" spans="3:7" hidden="1" x14ac:dyDescent="0.2">
      <c r="C396" s="86"/>
      <c r="D396" s="87"/>
      <c r="E396" s="59" t="str">
        <f>IF(ISBLANK(C396),"N/A",IF(ISNUMBER(C396),IF(C396&gt;=0,IF(C396&gt;=20,'Register RF, DRF, VRF'!$K$46,IF(C396&lt;20,'Register RF, DRF, VRF'!$K$45)))))</f>
        <v>N/A</v>
      </c>
      <c r="G396" s="70" t="str">
        <f t="shared" si="6"/>
        <v>ok</v>
      </c>
    </row>
    <row r="397" spans="3:7" hidden="1" x14ac:dyDescent="0.2">
      <c r="C397" s="86"/>
      <c r="D397" s="87"/>
      <c r="E397" s="59" t="str">
        <f>IF(ISBLANK(C397),"N/A",IF(ISNUMBER(C397),IF(C397&gt;=0,IF(C397&gt;=20,'Register RF, DRF, VRF'!$K$46,IF(C397&lt;20,'Register RF, DRF, VRF'!$K$45)))))</f>
        <v>N/A</v>
      </c>
      <c r="G397" s="70" t="str">
        <f t="shared" si="6"/>
        <v>ok</v>
      </c>
    </row>
    <row r="398" spans="3:7" hidden="1" x14ac:dyDescent="0.2">
      <c r="C398" s="86"/>
      <c r="D398" s="87"/>
      <c r="E398" s="59" t="str">
        <f>IF(ISBLANK(C398),"N/A",IF(ISNUMBER(C398),IF(C398&gt;=0,IF(C398&gt;=20,'Register RF, DRF, VRF'!$K$46,IF(C398&lt;20,'Register RF, DRF, VRF'!$K$45)))))</f>
        <v>N/A</v>
      </c>
      <c r="G398" s="70" t="str">
        <f t="shared" si="6"/>
        <v>ok</v>
      </c>
    </row>
    <row r="399" spans="3:7" hidden="1" x14ac:dyDescent="0.2">
      <c r="C399" s="86"/>
      <c r="D399" s="87"/>
      <c r="E399" s="59" t="str">
        <f>IF(ISBLANK(C399),"N/A",IF(ISNUMBER(C399),IF(C399&gt;=0,IF(C399&gt;=20,'Register RF, DRF, VRF'!$K$46,IF(C399&lt;20,'Register RF, DRF, VRF'!$K$45)))))</f>
        <v>N/A</v>
      </c>
      <c r="G399" s="70" t="str">
        <f t="shared" si="6"/>
        <v>ok</v>
      </c>
    </row>
    <row r="400" spans="3:7" hidden="1" x14ac:dyDescent="0.2">
      <c r="C400" s="86"/>
      <c r="D400" s="87"/>
      <c r="E400" s="59" t="str">
        <f>IF(ISBLANK(C400),"N/A",IF(ISNUMBER(C400),IF(C400&gt;=0,IF(C400&gt;=20,'Register RF, DRF, VRF'!$K$46,IF(C400&lt;20,'Register RF, DRF, VRF'!$K$45)))))</f>
        <v>N/A</v>
      </c>
      <c r="G400" s="70" t="str">
        <f t="shared" si="6"/>
        <v>ok</v>
      </c>
    </row>
    <row r="401" spans="3:7" hidden="1" x14ac:dyDescent="0.2">
      <c r="C401" s="86"/>
      <c r="D401" s="87"/>
      <c r="E401" s="59" t="str">
        <f>IF(ISBLANK(C401),"N/A",IF(ISNUMBER(C401),IF(C401&gt;=0,IF(C401&gt;=20,'Register RF, DRF, VRF'!$K$46,IF(C401&lt;20,'Register RF, DRF, VRF'!$K$45)))))</f>
        <v>N/A</v>
      </c>
      <c r="G401" s="70" t="str">
        <f t="shared" si="6"/>
        <v>ok</v>
      </c>
    </row>
    <row r="402" spans="3:7" hidden="1" x14ac:dyDescent="0.2">
      <c r="C402" s="86"/>
      <c r="D402" s="87"/>
      <c r="E402" s="59" t="str">
        <f>IF(ISBLANK(C402),"N/A",IF(ISNUMBER(C402),IF(C402&gt;=0,IF(C402&gt;=20,'Register RF, DRF, VRF'!$K$46,IF(C402&lt;20,'Register RF, DRF, VRF'!$K$45)))))</f>
        <v>N/A</v>
      </c>
      <c r="G402" s="70" t="str">
        <f t="shared" si="6"/>
        <v>ok</v>
      </c>
    </row>
    <row r="403" spans="3:7" hidden="1" x14ac:dyDescent="0.2">
      <c r="C403" s="86"/>
      <c r="D403" s="87"/>
      <c r="E403" s="59" t="str">
        <f>IF(ISBLANK(C403),"N/A",IF(ISNUMBER(C403),IF(C403&gt;=0,IF(C403&gt;=20,'Register RF, DRF, VRF'!$K$46,IF(C403&lt;20,'Register RF, DRF, VRF'!$K$45)))))</f>
        <v>N/A</v>
      </c>
      <c r="G403" s="70" t="str">
        <f t="shared" si="6"/>
        <v>ok</v>
      </c>
    </row>
    <row r="404" spans="3:7" hidden="1" x14ac:dyDescent="0.2">
      <c r="C404" s="86"/>
      <c r="D404" s="87"/>
      <c r="E404" s="59" t="str">
        <f>IF(ISBLANK(C404),"N/A",IF(ISNUMBER(C404),IF(C404&gt;=0,IF(C404&gt;=20,'Register RF, DRF, VRF'!$K$46,IF(C404&lt;20,'Register RF, DRF, VRF'!$K$45)))))</f>
        <v>N/A</v>
      </c>
      <c r="G404" s="70" t="str">
        <f t="shared" si="6"/>
        <v>ok</v>
      </c>
    </row>
    <row r="405" spans="3:7" hidden="1" x14ac:dyDescent="0.2">
      <c r="C405" s="86"/>
      <c r="D405" s="87"/>
      <c r="E405" s="59" t="str">
        <f>IF(ISBLANK(C405),"N/A",IF(ISNUMBER(C405),IF(C405&gt;=0,IF(C405&gt;=20,'Register RF, DRF, VRF'!$K$46,IF(C405&lt;20,'Register RF, DRF, VRF'!$K$45)))))</f>
        <v>N/A</v>
      </c>
      <c r="G405" s="70" t="str">
        <f t="shared" si="6"/>
        <v>ok</v>
      </c>
    </row>
    <row r="406" spans="3:7" hidden="1" x14ac:dyDescent="0.2">
      <c r="C406" s="86"/>
      <c r="D406" s="87"/>
      <c r="E406" s="59" t="str">
        <f>IF(ISBLANK(C406),"N/A",IF(ISNUMBER(C406),IF(C406&gt;=0,IF(C406&gt;=20,'Register RF, DRF, VRF'!$K$46,IF(C406&lt;20,'Register RF, DRF, VRF'!$K$45)))))</f>
        <v>N/A</v>
      </c>
      <c r="G406" s="70" t="str">
        <f t="shared" si="6"/>
        <v>ok</v>
      </c>
    </row>
    <row r="407" spans="3:7" hidden="1" x14ac:dyDescent="0.2">
      <c r="C407" s="86"/>
      <c r="D407" s="87"/>
      <c r="E407" s="59" t="str">
        <f>IF(ISBLANK(C407),"N/A",IF(ISNUMBER(C407),IF(C407&gt;=0,IF(C407&gt;=20,'Register RF, DRF, VRF'!$K$46,IF(C407&lt;20,'Register RF, DRF, VRF'!$K$45)))))</f>
        <v>N/A</v>
      </c>
      <c r="G407" s="70" t="str">
        <f t="shared" si="6"/>
        <v>ok</v>
      </c>
    </row>
    <row r="408" spans="3:7" hidden="1" x14ac:dyDescent="0.2">
      <c r="C408" s="86"/>
      <c r="D408" s="87"/>
      <c r="E408" s="59" t="str">
        <f>IF(ISBLANK(C408),"N/A",IF(ISNUMBER(C408),IF(C408&gt;=0,IF(C408&gt;=20,'Register RF, DRF, VRF'!$K$46,IF(C408&lt;20,'Register RF, DRF, VRF'!$K$45)))))</f>
        <v>N/A</v>
      </c>
      <c r="G408" s="70" t="str">
        <f t="shared" si="6"/>
        <v>ok</v>
      </c>
    </row>
    <row r="409" spans="3:7" hidden="1" x14ac:dyDescent="0.2">
      <c r="C409" s="86"/>
      <c r="D409" s="87"/>
      <c r="E409" s="59" t="str">
        <f>IF(ISBLANK(C409),"N/A",IF(ISNUMBER(C409),IF(C409&gt;=0,IF(C409&gt;=20,'Register RF, DRF, VRF'!$K$46,IF(C409&lt;20,'Register RF, DRF, VRF'!$K$45)))))</f>
        <v>N/A</v>
      </c>
      <c r="G409" s="70" t="str">
        <f t="shared" si="6"/>
        <v>ok</v>
      </c>
    </row>
    <row r="410" spans="3:7" hidden="1" x14ac:dyDescent="0.2">
      <c r="C410" s="86"/>
      <c r="D410" s="87"/>
      <c r="E410" s="59" t="str">
        <f>IF(ISBLANK(C410),"N/A",IF(ISNUMBER(C410),IF(C410&gt;=0,IF(C410&gt;=20,'Register RF, DRF, VRF'!$K$46,IF(C410&lt;20,'Register RF, DRF, VRF'!$K$45)))))</f>
        <v>N/A</v>
      </c>
      <c r="G410" s="70" t="str">
        <f t="shared" si="6"/>
        <v>ok</v>
      </c>
    </row>
    <row r="411" spans="3:7" hidden="1" x14ac:dyDescent="0.2">
      <c r="C411" s="86"/>
      <c r="D411" s="87"/>
      <c r="E411" s="59" t="str">
        <f>IF(ISBLANK(C411),"N/A",IF(ISNUMBER(C411),IF(C411&gt;=0,IF(C411&gt;=20,'Register RF, DRF, VRF'!$K$46,IF(C411&lt;20,'Register RF, DRF, VRF'!$K$45)))))</f>
        <v>N/A</v>
      </c>
      <c r="G411" s="70" t="str">
        <f t="shared" si="6"/>
        <v>ok</v>
      </c>
    </row>
    <row r="412" spans="3:7" hidden="1" x14ac:dyDescent="0.2">
      <c r="C412" s="86"/>
      <c r="D412" s="87"/>
      <c r="E412" s="59" t="str">
        <f>IF(ISBLANK(C412),"N/A",IF(ISNUMBER(C412),IF(C412&gt;=0,IF(C412&gt;=20,'Register RF, DRF, VRF'!$K$46,IF(C412&lt;20,'Register RF, DRF, VRF'!$K$45)))))</f>
        <v>N/A</v>
      </c>
      <c r="G412" s="70" t="str">
        <f t="shared" si="6"/>
        <v>ok</v>
      </c>
    </row>
    <row r="413" spans="3:7" hidden="1" x14ac:dyDescent="0.2">
      <c r="C413" s="86"/>
      <c r="D413" s="87"/>
      <c r="E413" s="59" t="str">
        <f>IF(ISBLANK(C413),"N/A",IF(ISNUMBER(C413),IF(C413&gt;=0,IF(C413&gt;=20,'Register RF, DRF, VRF'!$K$46,IF(C413&lt;20,'Register RF, DRF, VRF'!$K$45)))))</f>
        <v>N/A</v>
      </c>
      <c r="G413" s="70" t="str">
        <f t="shared" si="6"/>
        <v>ok</v>
      </c>
    </row>
    <row r="414" spans="3:7" hidden="1" x14ac:dyDescent="0.2">
      <c r="C414" s="86"/>
      <c r="D414" s="87"/>
      <c r="E414" s="59" t="str">
        <f>IF(ISBLANK(C414),"N/A",IF(ISNUMBER(C414),IF(C414&gt;=0,IF(C414&gt;=20,'Register RF, DRF, VRF'!$K$46,IF(C414&lt;20,'Register RF, DRF, VRF'!$K$45)))))</f>
        <v>N/A</v>
      </c>
      <c r="G414" s="70" t="str">
        <f t="shared" si="6"/>
        <v>ok</v>
      </c>
    </row>
    <row r="415" spans="3:7" hidden="1" x14ac:dyDescent="0.2">
      <c r="C415" s="86"/>
      <c r="D415" s="87"/>
      <c r="E415" s="59" t="str">
        <f>IF(ISBLANK(C415),"N/A",IF(ISNUMBER(C415),IF(C415&gt;=0,IF(C415&gt;=20,'Register RF, DRF, VRF'!$K$46,IF(C415&lt;20,'Register RF, DRF, VRF'!$K$45)))))</f>
        <v>N/A</v>
      </c>
      <c r="G415" s="70" t="str">
        <f t="shared" si="6"/>
        <v>ok</v>
      </c>
    </row>
    <row r="416" spans="3:7" hidden="1" x14ac:dyDescent="0.2">
      <c r="C416" s="86"/>
      <c r="D416" s="87"/>
      <c r="E416" s="59" t="str">
        <f>IF(ISBLANK(C416),"N/A",IF(ISNUMBER(C416),IF(C416&gt;=0,IF(C416&gt;=20,'Register RF, DRF, VRF'!$K$46,IF(C416&lt;20,'Register RF, DRF, VRF'!$K$45)))))</f>
        <v>N/A</v>
      </c>
      <c r="G416" s="70" t="str">
        <f t="shared" si="6"/>
        <v>ok</v>
      </c>
    </row>
    <row r="417" spans="3:7" hidden="1" x14ac:dyDescent="0.2">
      <c r="C417" s="86"/>
      <c r="D417" s="87"/>
      <c r="E417" s="59" t="str">
        <f>IF(ISBLANK(C417),"N/A",IF(ISNUMBER(C417),IF(C417&gt;=0,IF(C417&gt;=20,'Register RF, DRF, VRF'!$K$46,IF(C417&lt;20,'Register RF, DRF, VRF'!$K$45)))))</f>
        <v>N/A</v>
      </c>
      <c r="G417" s="70" t="str">
        <f t="shared" si="6"/>
        <v>ok</v>
      </c>
    </row>
    <row r="418" spans="3:7" hidden="1" x14ac:dyDescent="0.2">
      <c r="C418" s="86"/>
      <c r="D418" s="87"/>
      <c r="E418" s="59" t="str">
        <f>IF(ISBLANK(C418),"N/A",IF(ISNUMBER(C418),IF(C418&gt;=0,IF(C418&gt;=20,'Register RF, DRF, VRF'!$K$46,IF(C418&lt;20,'Register RF, DRF, VRF'!$K$45)))))</f>
        <v>N/A</v>
      </c>
      <c r="G418" s="70" t="str">
        <f t="shared" si="6"/>
        <v>ok</v>
      </c>
    </row>
    <row r="419" spans="3:7" hidden="1" x14ac:dyDescent="0.2">
      <c r="C419" s="86"/>
      <c r="D419" s="87"/>
      <c r="E419" s="59" t="str">
        <f>IF(ISBLANK(C419),"N/A",IF(ISNUMBER(C419),IF(C419&gt;=0,IF(C419&gt;=20,'Register RF, DRF, VRF'!$K$46,IF(C419&lt;20,'Register RF, DRF, VRF'!$K$45)))))</f>
        <v>N/A</v>
      </c>
      <c r="G419" s="70" t="str">
        <f t="shared" si="6"/>
        <v>ok</v>
      </c>
    </row>
    <row r="420" spans="3:7" hidden="1" x14ac:dyDescent="0.2">
      <c r="C420" s="86"/>
      <c r="D420" s="87"/>
      <c r="E420" s="59" t="str">
        <f>IF(ISBLANK(C420),"N/A",IF(ISNUMBER(C420),IF(C420&gt;=0,IF(C420&gt;=20,'Register RF, DRF, VRF'!$K$46,IF(C420&lt;20,'Register RF, DRF, VRF'!$K$45)))))</f>
        <v>N/A</v>
      </c>
      <c r="G420" s="70" t="str">
        <f t="shared" si="6"/>
        <v>ok</v>
      </c>
    </row>
    <row r="421" spans="3:7" hidden="1" x14ac:dyDescent="0.2">
      <c r="C421" s="86"/>
      <c r="D421" s="87"/>
      <c r="E421" s="59" t="str">
        <f>IF(ISBLANK(C421),"N/A",IF(ISNUMBER(C421),IF(C421&gt;=0,IF(C421&gt;=20,'Register RF, DRF, VRF'!$K$46,IF(C421&lt;20,'Register RF, DRF, VRF'!$K$45)))))</f>
        <v>N/A</v>
      </c>
      <c r="G421" s="70" t="str">
        <f t="shared" si="6"/>
        <v>ok</v>
      </c>
    </row>
    <row r="422" spans="3:7" hidden="1" x14ac:dyDescent="0.2">
      <c r="C422" s="86"/>
      <c r="D422" s="87"/>
      <c r="E422" s="59" t="str">
        <f>IF(ISBLANK(C422),"N/A",IF(ISNUMBER(C422),IF(C422&gt;=0,IF(C422&gt;=20,'Register RF, DRF, VRF'!$K$46,IF(C422&lt;20,'Register RF, DRF, VRF'!$K$45)))))</f>
        <v>N/A</v>
      </c>
      <c r="G422" s="70" t="str">
        <f t="shared" si="6"/>
        <v>ok</v>
      </c>
    </row>
    <row r="423" spans="3:7" hidden="1" x14ac:dyDescent="0.2">
      <c r="C423" s="86"/>
      <c r="D423" s="87"/>
      <c r="E423" s="59" t="str">
        <f>IF(ISBLANK(C423),"N/A",IF(ISNUMBER(C423),IF(C423&gt;=0,IF(C423&gt;=20,'Register RF, DRF, VRF'!$K$46,IF(C423&lt;20,'Register RF, DRF, VRF'!$K$45)))))</f>
        <v>N/A</v>
      </c>
      <c r="G423" s="70" t="str">
        <f t="shared" si="6"/>
        <v>ok</v>
      </c>
    </row>
    <row r="424" spans="3:7" hidden="1" x14ac:dyDescent="0.2">
      <c r="C424" s="86"/>
      <c r="D424" s="87"/>
      <c r="E424" s="59" t="str">
        <f>IF(ISBLANK(C424),"N/A",IF(ISNUMBER(C424),IF(C424&gt;=0,IF(C424&gt;=20,'Register RF, DRF, VRF'!$K$46,IF(C424&lt;20,'Register RF, DRF, VRF'!$K$45)))))</f>
        <v>N/A</v>
      </c>
      <c r="G424" s="70" t="str">
        <f t="shared" si="6"/>
        <v>ok</v>
      </c>
    </row>
    <row r="425" spans="3:7" hidden="1" x14ac:dyDescent="0.2">
      <c r="C425" s="86"/>
      <c r="D425" s="87"/>
      <c r="E425" s="59" t="str">
        <f>IF(ISBLANK(C425),"N/A",IF(ISNUMBER(C425),IF(C425&gt;=0,IF(C425&gt;=20,'Register RF, DRF, VRF'!$K$46,IF(C425&lt;20,'Register RF, DRF, VRF'!$K$45)))))</f>
        <v>N/A</v>
      </c>
      <c r="G425" s="70" t="str">
        <f t="shared" si="6"/>
        <v>ok</v>
      </c>
    </row>
    <row r="426" spans="3:7" hidden="1" x14ac:dyDescent="0.2">
      <c r="C426" s="86"/>
      <c r="D426" s="87"/>
      <c r="E426" s="59" t="str">
        <f>IF(ISBLANK(C426),"N/A",IF(ISNUMBER(C426),IF(C426&gt;=0,IF(C426&gt;=20,'Register RF, DRF, VRF'!$K$46,IF(C426&lt;20,'Register RF, DRF, VRF'!$K$45)))))</f>
        <v>N/A</v>
      </c>
      <c r="G426" s="70" t="str">
        <f t="shared" si="6"/>
        <v>ok</v>
      </c>
    </row>
    <row r="427" spans="3:7" hidden="1" x14ac:dyDescent="0.2">
      <c r="C427" s="86"/>
      <c r="D427" s="87"/>
      <c r="E427" s="59" t="str">
        <f>IF(ISBLANK(C427),"N/A",IF(ISNUMBER(C427),IF(C427&gt;=0,IF(C427&gt;=20,'Register RF, DRF, VRF'!$K$46,IF(C427&lt;20,'Register RF, DRF, VRF'!$K$45)))))</f>
        <v>N/A</v>
      </c>
      <c r="G427" s="70" t="str">
        <f t="shared" si="6"/>
        <v>ok</v>
      </c>
    </row>
    <row r="428" spans="3:7" hidden="1" x14ac:dyDescent="0.2">
      <c r="C428" s="86"/>
      <c r="D428" s="87"/>
      <c r="E428" s="59" t="str">
        <f>IF(ISBLANK(C428),"N/A",IF(ISNUMBER(C428),IF(C428&gt;=0,IF(C428&gt;=20,'Register RF, DRF, VRF'!$K$46,IF(C428&lt;20,'Register RF, DRF, VRF'!$K$45)))))</f>
        <v>N/A</v>
      </c>
      <c r="G428" s="70" t="str">
        <f t="shared" si="6"/>
        <v>ok</v>
      </c>
    </row>
    <row r="429" spans="3:7" hidden="1" x14ac:dyDescent="0.2">
      <c r="C429" s="86"/>
      <c r="D429" s="87"/>
      <c r="E429" s="59" t="str">
        <f>IF(ISBLANK(C429),"N/A",IF(ISNUMBER(C429),IF(C429&gt;=0,IF(C429&gt;=20,'Register RF, DRF, VRF'!$K$46,IF(C429&lt;20,'Register RF, DRF, VRF'!$K$45)))))</f>
        <v>N/A</v>
      </c>
      <c r="G429" s="70" t="str">
        <f t="shared" si="6"/>
        <v>ok</v>
      </c>
    </row>
    <row r="430" spans="3:7" hidden="1" x14ac:dyDescent="0.2">
      <c r="C430" s="86"/>
      <c r="D430" s="87"/>
      <c r="E430" s="59" t="str">
        <f>IF(ISBLANK(C430),"N/A",IF(ISNUMBER(C430),IF(C430&gt;=0,IF(C430&gt;=20,'Register RF, DRF, VRF'!$K$46,IF(C430&lt;20,'Register RF, DRF, VRF'!$K$45)))))</f>
        <v>N/A</v>
      </c>
      <c r="G430" s="70" t="str">
        <f t="shared" si="6"/>
        <v>ok</v>
      </c>
    </row>
    <row r="431" spans="3:7" hidden="1" x14ac:dyDescent="0.2">
      <c r="C431" s="86"/>
      <c r="D431" s="87"/>
      <c r="E431" s="59" t="str">
        <f>IF(ISBLANK(C431),"N/A",IF(ISNUMBER(C431),IF(C431&gt;=0,IF(C431&gt;=20,'Register RF, DRF, VRF'!$K$46,IF(C431&lt;20,'Register RF, DRF, VRF'!$K$45)))))</f>
        <v>N/A</v>
      </c>
      <c r="G431" s="70" t="str">
        <f t="shared" si="6"/>
        <v>ok</v>
      </c>
    </row>
    <row r="432" spans="3:7" hidden="1" x14ac:dyDescent="0.2">
      <c r="C432" s="86"/>
      <c r="D432" s="87"/>
      <c r="E432" s="59" t="str">
        <f>IF(ISBLANK(C432),"N/A",IF(ISNUMBER(C432),IF(C432&gt;=0,IF(C432&gt;=20,'Register RF, DRF, VRF'!$K$46,IF(C432&lt;20,'Register RF, DRF, VRF'!$K$45)))))</f>
        <v>N/A</v>
      </c>
      <c r="G432" s="70" t="str">
        <f t="shared" si="6"/>
        <v>ok</v>
      </c>
    </row>
    <row r="433" spans="3:7" hidden="1" x14ac:dyDescent="0.2">
      <c r="C433" s="86"/>
      <c r="D433" s="87"/>
      <c r="E433" s="59" t="str">
        <f>IF(ISBLANK(C433),"N/A",IF(ISNUMBER(C433),IF(C433&gt;=0,IF(C433&gt;=20,'Register RF, DRF, VRF'!$K$46,IF(C433&lt;20,'Register RF, DRF, VRF'!$K$45)))))</f>
        <v>N/A</v>
      </c>
      <c r="G433" s="70" t="str">
        <f t="shared" si="6"/>
        <v>ok</v>
      </c>
    </row>
    <row r="434" spans="3:7" hidden="1" x14ac:dyDescent="0.2">
      <c r="C434" s="86"/>
      <c r="D434" s="87"/>
      <c r="E434" s="59" t="str">
        <f>IF(ISBLANK(C434),"N/A",IF(ISNUMBER(C434),IF(C434&gt;=0,IF(C434&gt;=20,'Register RF, DRF, VRF'!$K$46,IF(C434&lt;20,'Register RF, DRF, VRF'!$K$45)))))</f>
        <v>N/A</v>
      </c>
      <c r="G434" s="70" t="str">
        <f t="shared" si="6"/>
        <v>ok</v>
      </c>
    </row>
    <row r="435" spans="3:7" hidden="1" x14ac:dyDescent="0.2">
      <c r="C435" s="86"/>
      <c r="D435" s="87"/>
      <c r="E435" s="59" t="str">
        <f>IF(ISBLANK(C435),"N/A",IF(ISNUMBER(C435),IF(C435&gt;=0,IF(C435&gt;=20,'Register RF, DRF, VRF'!$K$46,IF(C435&lt;20,'Register RF, DRF, VRF'!$K$45)))))</f>
        <v>N/A</v>
      </c>
      <c r="G435" s="70" t="str">
        <f t="shared" ref="G435:G498" si="7">IF(AND(C435&gt;=0,C435&lt;1000,ISNUMBER(C435),D435&gt;=41640,D435&lt;=49674),"ok",IF(AND(ISBLANK(C435),ISBLANK(D435)),"ok","chyba"))</f>
        <v>ok</v>
      </c>
    </row>
    <row r="436" spans="3:7" hidden="1" x14ac:dyDescent="0.2">
      <c r="C436" s="86"/>
      <c r="D436" s="87"/>
      <c r="E436" s="59" t="str">
        <f>IF(ISBLANK(C436),"N/A",IF(ISNUMBER(C436),IF(C436&gt;=0,IF(C436&gt;=20,'Register RF, DRF, VRF'!$K$46,IF(C436&lt;20,'Register RF, DRF, VRF'!$K$45)))))</f>
        <v>N/A</v>
      </c>
      <c r="G436" s="70" t="str">
        <f t="shared" si="7"/>
        <v>ok</v>
      </c>
    </row>
    <row r="437" spans="3:7" hidden="1" x14ac:dyDescent="0.2">
      <c r="C437" s="86"/>
      <c r="D437" s="87"/>
      <c r="E437" s="59" t="str">
        <f>IF(ISBLANK(C437),"N/A",IF(ISNUMBER(C437),IF(C437&gt;=0,IF(C437&gt;=20,'Register RF, DRF, VRF'!$K$46,IF(C437&lt;20,'Register RF, DRF, VRF'!$K$45)))))</f>
        <v>N/A</v>
      </c>
      <c r="G437" s="70" t="str">
        <f t="shared" si="7"/>
        <v>ok</v>
      </c>
    </row>
    <row r="438" spans="3:7" hidden="1" x14ac:dyDescent="0.2">
      <c r="C438" s="86"/>
      <c r="D438" s="87"/>
      <c r="E438" s="59" t="str">
        <f>IF(ISBLANK(C438),"N/A",IF(ISNUMBER(C438),IF(C438&gt;=0,IF(C438&gt;=20,'Register RF, DRF, VRF'!$K$46,IF(C438&lt;20,'Register RF, DRF, VRF'!$K$45)))))</f>
        <v>N/A</v>
      </c>
      <c r="G438" s="70" t="str">
        <f t="shared" si="7"/>
        <v>ok</v>
      </c>
    </row>
    <row r="439" spans="3:7" hidden="1" x14ac:dyDescent="0.2">
      <c r="C439" s="86"/>
      <c r="D439" s="87"/>
      <c r="E439" s="59" t="str">
        <f>IF(ISBLANK(C439),"N/A",IF(ISNUMBER(C439),IF(C439&gt;=0,IF(C439&gt;=20,'Register RF, DRF, VRF'!$K$46,IF(C439&lt;20,'Register RF, DRF, VRF'!$K$45)))))</f>
        <v>N/A</v>
      </c>
      <c r="G439" s="70" t="str">
        <f t="shared" si="7"/>
        <v>ok</v>
      </c>
    </row>
    <row r="440" spans="3:7" hidden="1" x14ac:dyDescent="0.2">
      <c r="C440" s="86"/>
      <c r="D440" s="87"/>
      <c r="E440" s="59" t="str">
        <f>IF(ISBLANK(C440),"N/A",IF(ISNUMBER(C440),IF(C440&gt;=0,IF(C440&gt;=20,'Register RF, DRF, VRF'!$K$46,IF(C440&lt;20,'Register RF, DRF, VRF'!$K$45)))))</f>
        <v>N/A</v>
      </c>
      <c r="G440" s="70" t="str">
        <f t="shared" si="7"/>
        <v>ok</v>
      </c>
    </row>
    <row r="441" spans="3:7" hidden="1" x14ac:dyDescent="0.2">
      <c r="C441" s="86"/>
      <c r="D441" s="87"/>
      <c r="E441" s="59" t="str">
        <f>IF(ISBLANK(C441),"N/A",IF(ISNUMBER(C441),IF(C441&gt;=0,IF(C441&gt;=20,'Register RF, DRF, VRF'!$K$46,IF(C441&lt;20,'Register RF, DRF, VRF'!$K$45)))))</f>
        <v>N/A</v>
      </c>
      <c r="G441" s="70" t="str">
        <f t="shared" si="7"/>
        <v>ok</v>
      </c>
    </row>
    <row r="442" spans="3:7" hidden="1" x14ac:dyDescent="0.2">
      <c r="C442" s="86"/>
      <c r="D442" s="87"/>
      <c r="E442" s="59" t="str">
        <f>IF(ISBLANK(C442),"N/A",IF(ISNUMBER(C442),IF(C442&gt;=0,IF(C442&gt;=20,'Register RF, DRF, VRF'!$K$46,IF(C442&lt;20,'Register RF, DRF, VRF'!$K$45)))))</f>
        <v>N/A</v>
      </c>
      <c r="G442" s="70" t="str">
        <f t="shared" si="7"/>
        <v>ok</v>
      </c>
    </row>
    <row r="443" spans="3:7" hidden="1" x14ac:dyDescent="0.2">
      <c r="C443" s="86"/>
      <c r="D443" s="87"/>
      <c r="E443" s="59" t="str">
        <f>IF(ISBLANK(C443),"N/A",IF(ISNUMBER(C443),IF(C443&gt;=0,IF(C443&gt;=20,'Register RF, DRF, VRF'!$K$46,IF(C443&lt;20,'Register RF, DRF, VRF'!$K$45)))))</f>
        <v>N/A</v>
      </c>
      <c r="G443" s="70" t="str">
        <f t="shared" si="7"/>
        <v>ok</v>
      </c>
    </row>
    <row r="444" spans="3:7" hidden="1" x14ac:dyDescent="0.2">
      <c r="C444" s="86"/>
      <c r="D444" s="87"/>
      <c r="E444" s="59" t="str">
        <f>IF(ISBLANK(C444),"N/A",IF(ISNUMBER(C444),IF(C444&gt;=0,IF(C444&gt;=20,'Register RF, DRF, VRF'!$K$46,IF(C444&lt;20,'Register RF, DRF, VRF'!$K$45)))))</f>
        <v>N/A</v>
      </c>
      <c r="G444" s="70" t="str">
        <f t="shared" si="7"/>
        <v>ok</v>
      </c>
    </row>
    <row r="445" spans="3:7" hidden="1" x14ac:dyDescent="0.2">
      <c r="C445" s="86"/>
      <c r="D445" s="87"/>
      <c r="E445" s="59" t="str">
        <f>IF(ISBLANK(C445),"N/A",IF(ISNUMBER(C445),IF(C445&gt;=0,IF(C445&gt;=20,'Register RF, DRF, VRF'!$K$46,IF(C445&lt;20,'Register RF, DRF, VRF'!$K$45)))))</f>
        <v>N/A</v>
      </c>
      <c r="G445" s="70" t="str">
        <f t="shared" si="7"/>
        <v>ok</v>
      </c>
    </row>
    <row r="446" spans="3:7" hidden="1" x14ac:dyDescent="0.2">
      <c r="C446" s="86"/>
      <c r="D446" s="87"/>
      <c r="E446" s="59" t="str">
        <f>IF(ISBLANK(C446),"N/A",IF(ISNUMBER(C446),IF(C446&gt;=0,IF(C446&gt;=20,'Register RF, DRF, VRF'!$K$46,IF(C446&lt;20,'Register RF, DRF, VRF'!$K$45)))))</f>
        <v>N/A</v>
      </c>
      <c r="G446" s="70" t="str">
        <f t="shared" si="7"/>
        <v>ok</v>
      </c>
    </row>
    <row r="447" spans="3:7" hidden="1" x14ac:dyDescent="0.2">
      <c r="C447" s="86"/>
      <c r="D447" s="87"/>
      <c r="E447" s="59" t="str">
        <f>IF(ISBLANK(C447),"N/A",IF(ISNUMBER(C447),IF(C447&gt;=0,IF(C447&gt;=20,'Register RF, DRF, VRF'!$K$46,IF(C447&lt;20,'Register RF, DRF, VRF'!$K$45)))))</f>
        <v>N/A</v>
      </c>
      <c r="G447" s="70" t="str">
        <f t="shared" si="7"/>
        <v>ok</v>
      </c>
    </row>
    <row r="448" spans="3:7" hidden="1" x14ac:dyDescent="0.2">
      <c r="C448" s="86"/>
      <c r="D448" s="87"/>
      <c r="E448" s="59" t="str">
        <f>IF(ISBLANK(C448),"N/A",IF(ISNUMBER(C448),IF(C448&gt;=0,IF(C448&gt;=20,'Register RF, DRF, VRF'!$K$46,IF(C448&lt;20,'Register RF, DRF, VRF'!$K$45)))))</f>
        <v>N/A</v>
      </c>
      <c r="G448" s="70" t="str">
        <f t="shared" si="7"/>
        <v>ok</v>
      </c>
    </row>
    <row r="449" spans="3:7" hidden="1" x14ac:dyDescent="0.2">
      <c r="C449" s="86"/>
      <c r="D449" s="87"/>
      <c r="E449" s="59" t="str">
        <f>IF(ISBLANK(C449),"N/A",IF(ISNUMBER(C449),IF(C449&gt;=0,IF(C449&gt;=20,'Register RF, DRF, VRF'!$K$46,IF(C449&lt;20,'Register RF, DRF, VRF'!$K$45)))))</f>
        <v>N/A</v>
      </c>
      <c r="G449" s="70" t="str">
        <f t="shared" si="7"/>
        <v>ok</v>
      </c>
    </row>
    <row r="450" spans="3:7" hidden="1" x14ac:dyDescent="0.2">
      <c r="C450" s="86"/>
      <c r="D450" s="87"/>
      <c r="E450" s="59" t="str">
        <f>IF(ISBLANK(C450),"N/A",IF(ISNUMBER(C450),IF(C450&gt;=0,IF(C450&gt;=20,'Register RF, DRF, VRF'!$K$46,IF(C450&lt;20,'Register RF, DRF, VRF'!$K$45)))))</f>
        <v>N/A</v>
      </c>
      <c r="G450" s="70" t="str">
        <f t="shared" si="7"/>
        <v>ok</v>
      </c>
    </row>
    <row r="451" spans="3:7" hidden="1" x14ac:dyDescent="0.2">
      <c r="C451" s="86"/>
      <c r="D451" s="87"/>
      <c r="E451" s="59" t="str">
        <f>IF(ISBLANK(C451),"N/A",IF(ISNUMBER(C451),IF(C451&gt;=0,IF(C451&gt;=20,'Register RF, DRF, VRF'!$K$46,IF(C451&lt;20,'Register RF, DRF, VRF'!$K$45)))))</f>
        <v>N/A</v>
      </c>
      <c r="G451" s="70" t="str">
        <f t="shared" si="7"/>
        <v>ok</v>
      </c>
    </row>
    <row r="452" spans="3:7" hidden="1" x14ac:dyDescent="0.2">
      <c r="C452" s="86"/>
      <c r="D452" s="87"/>
      <c r="E452" s="59" t="str">
        <f>IF(ISBLANK(C452),"N/A",IF(ISNUMBER(C452),IF(C452&gt;=0,IF(C452&gt;=20,'Register RF, DRF, VRF'!$K$46,IF(C452&lt;20,'Register RF, DRF, VRF'!$K$45)))))</f>
        <v>N/A</v>
      </c>
      <c r="G452" s="70" t="str">
        <f t="shared" si="7"/>
        <v>ok</v>
      </c>
    </row>
    <row r="453" spans="3:7" hidden="1" x14ac:dyDescent="0.2">
      <c r="C453" s="86"/>
      <c r="D453" s="87"/>
      <c r="E453" s="59" t="str">
        <f>IF(ISBLANK(C453),"N/A",IF(ISNUMBER(C453),IF(C453&gt;=0,IF(C453&gt;=20,'Register RF, DRF, VRF'!$K$46,IF(C453&lt;20,'Register RF, DRF, VRF'!$K$45)))))</f>
        <v>N/A</v>
      </c>
      <c r="G453" s="70" t="str">
        <f t="shared" si="7"/>
        <v>ok</v>
      </c>
    </row>
    <row r="454" spans="3:7" hidden="1" x14ac:dyDescent="0.2">
      <c r="C454" s="86"/>
      <c r="D454" s="87"/>
      <c r="E454" s="59" t="str">
        <f>IF(ISBLANK(C454),"N/A",IF(ISNUMBER(C454),IF(C454&gt;=0,IF(C454&gt;=20,'Register RF, DRF, VRF'!$K$46,IF(C454&lt;20,'Register RF, DRF, VRF'!$K$45)))))</f>
        <v>N/A</v>
      </c>
      <c r="G454" s="70" t="str">
        <f t="shared" si="7"/>
        <v>ok</v>
      </c>
    </row>
    <row r="455" spans="3:7" hidden="1" x14ac:dyDescent="0.2">
      <c r="C455" s="86"/>
      <c r="D455" s="87"/>
      <c r="E455" s="59" t="str">
        <f>IF(ISBLANK(C455),"N/A",IF(ISNUMBER(C455),IF(C455&gt;=0,IF(C455&gt;=20,'Register RF, DRF, VRF'!$K$46,IF(C455&lt;20,'Register RF, DRF, VRF'!$K$45)))))</f>
        <v>N/A</v>
      </c>
      <c r="G455" s="70" t="str">
        <f t="shared" si="7"/>
        <v>ok</v>
      </c>
    </row>
    <row r="456" spans="3:7" hidden="1" x14ac:dyDescent="0.2">
      <c r="C456" s="86"/>
      <c r="D456" s="87"/>
      <c r="E456" s="59" t="str">
        <f>IF(ISBLANK(C456),"N/A",IF(ISNUMBER(C456),IF(C456&gt;=0,IF(C456&gt;=20,'Register RF, DRF, VRF'!$K$46,IF(C456&lt;20,'Register RF, DRF, VRF'!$K$45)))))</f>
        <v>N/A</v>
      </c>
      <c r="G456" s="70" t="str">
        <f t="shared" si="7"/>
        <v>ok</v>
      </c>
    </row>
    <row r="457" spans="3:7" hidden="1" x14ac:dyDescent="0.2">
      <c r="C457" s="86"/>
      <c r="D457" s="87"/>
      <c r="E457" s="59" t="str">
        <f>IF(ISBLANK(C457),"N/A",IF(ISNUMBER(C457),IF(C457&gt;=0,IF(C457&gt;=20,'Register RF, DRF, VRF'!$K$46,IF(C457&lt;20,'Register RF, DRF, VRF'!$K$45)))))</f>
        <v>N/A</v>
      </c>
      <c r="G457" s="70" t="str">
        <f t="shared" si="7"/>
        <v>ok</v>
      </c>
    </row>
    <row r="458" spans="3:7" hidden="1" x14ac:dyDescent="0.2">
      <c r="C458" s="86"/>
      <c r="D458" s="87"/>
      <c r="E458" s="59" t="str">
        <f>IF(ISBLANK(C458),"N/A",IF(ISNUMBER(C458),IF(C458&gt;=0,IF(C458&gt;=20,'Register RF, DRF, VRF'!$K$46,IF(C458&lt;20,'Register RF, DRF, VRF'!$K$45)))))</f>
        <v>N/A</v>
      </c>
      <c r="G458" s="70" t="str">
        <f t="shared" si="7"/>
        <v>ok</v>
      </c>
    </row>
    <row r="459" spans="3:7" hidden="1" x14ac:dyDescent="0.2">
      <c r="C459" s="86"/>
      <c r="D459" s="87"/>
      <c r="E459" s="59" t="str">
        <f>IF(ISBLANK(C459),"N/A",IF(ISNUMBER(C459),IF(C459&gt;=0,IF(C459&gt;=20,'Register RF, DRF, VRF'!$K$46,IF(C459&lt;20,'Register RF, DRF, VRF'!$K$45)))))</f>
        <v>N/A</v>
      </c>
      <c r="G459" s="70" t="str">
        <f t="shared" si="7"/>
        <v>ok</v>
      </c>
    </row>
    <row r="460" spans="3:7" hidden="1" x14ac:dyDescent="0.2">
      <c r="C460" s="86"/>
      <c r="D460" s="87"/>
      <c r="E460" s="59" t="str">
        <f>IF(ISBLANK(C460),"N/A",IF(ISNUMBER(C460),IF(C460&gt;=0,IF(C460&gt;=20,'Register RF, DRF, VRF'!$K$46,IF(C460&lt;20,'Register RF, DRF, VRF'!$K$45)))))</f>
        <v>N/A</v>
      </c>
      <c r="G460" s="70" t="str">
        <f t="shared" si="7"/>
        <v>ok</v>
      </c>
    </row>
    <row r="461" spans="3:7" hidden="1" x14ac:dyDescent="0.2">
      <c r="C461" s="86"/>
      <c r="D461" s="87"/>
      <c r="E461" s="59" t="str">
        <f>IF(ISBLANK(C461),"N/A",IF(ISNUMBER(C461),IF(C461&gt;=0,IF(C461&gt;=20,'Register RF, DRF, VRF'!$K$46,IF(C461&lt;20,'Register RF, DRF, VRF'!$K$45)))))</f>
        <v>N/A</v>
      </c>
      <c r="G461" s="70" t="str">
        <f t="shared" si="7"/>
        <v>ok</v>
      </c>
    </row>
    <row r="462" spans="3:7" hidden="1" x14ac:dyDescent="0.2">
      <c r="C462" s="86"/>
      <c r="D462" s="87"/>
      <c r="E462" s="59" t="str">
        <f>IF(ISBLANK(C462),"N/A",IF(ISNUMBER(C462),IF(C462&gt;=0,IF(C462&gt;=20,'Register RF, DRF, VRF'!$K$46,IF(C462&lt;20,'Register RF, DRF, VRF'!$K$45)))))</f>
        <v>N/A</v>
      </c>
      <c r="G462" s="70" t="str">
        <f t="shared" si="7"/>
        <v>ok</v>
      </c>
    </row>
    <row r="463" spans="3:7" hidden="1" x14ac:dyDescent="0.2">
      <c r="C463" s="86"/>
      <c r="D463" s="87"/>
      <c r="E463" s="59" t="str">
        <f>IF(ISBLANK(C463),"N/A",IF(ISNUMBER(C463),IF(C463&gt;=0,IF(C463&gt;=20,'Register RF, DRF, VRF'!$K$46,IF(C463&lt;20,'Register RF, DRF, VRF'!$K$45)))))</f>
        <v>N/A</v>
      </c>
      <c r="G463" s="70" t="str">
        <f t="shared" si="7"/>
        <v>ok</v>
      </c>
    </row>
    <row r="464" spans="3:7" hidden="1" x14ac:dyDescent="0.2">
      <c r="C464" s="86"/>
      <c r="D464" s="87"/>
      <c r="E464" s="59" t="str">
        <f>IF(ISBLANK(C464),"N/A",IF(ISNUMBER(C464),IF(C464&gt;=0,IF(C464&gt;=20,'Register RF, DRF, VRF'!$K$46,IF(C464&lt;20,'Register RF, DRF, VRF'!$K$45)))))</f>
        <v>N/A</v>
      </c>
      <c r="G464" s="70" t="str">
        <f t="shared" si="7"/>
        <v>ok</v>
      </c>
    </row>
    <row r="465" spans="3:7" hidden="1" x14ac:dyDescent="0.2">
      <c r="C465" s="86"/>
      <c r="D465" s="87"/>
      <c r="E465" s="59" t="str">
        <f>IF(ISBLANK(C465),"N/A",IF(ISNUMBER(C465),IF(C465&gt;=0,IF(C465&gt;=20,'Register RF, DRF, VRF'!$K$46,IF(C465&lt;20,'Register RF, DRF, VRF'!$K$45)))))</f>
        <v>N/A</v>
      </c>
      <c r="G465" s="70" t="str">
        <f t="shared" si="7"/>
        <v>ok</v>
      </c>
    </row>
    <row r="466" spans="3:7" hidden="1" x14ac:dyDescent="0.2">
      <c r="C466" s="86"/>
      <c r="D466" s="87"/>
      <c r="E466" s="59" t="str">
        <f>IF(ISBLANK(C466),"N/A",IF(ISNUMBER(C466),IF(C466&gt;=0,IF(C466&gt;=20,'Register RF, DRF, VRF'!$K$46,IF(C466&lt;20,'Register RF, DRF, VRF'!$K$45)))))</f>
        <v>N/A</v>
      </c>
      <c r="G466" s="70" t="str">
        <f t="shared" si="7"/>
        <v>ok</v>
      </c>
    </row>
    <row r="467" spans="3:7" hidden="1" x14ac:dyDescent="0.2">
      <c r="C467" s="86"/>
      <c r="D467" s="87"/>
      <c r="E467" s="59" t="str">
        <f>IF(ISBLANK(C467),"N/A",IF(ISNUMBER(C467),IF(C467&gt;=0,IF(C467&gt;=20,'Register RF, DRF, VRF'!$K$46,IF(C467&lt;20,'Register RF, DRF, VRF'!$K$45)))))</f>
        <v>N/A</v>
      </c>
      <c r="G467" s="70" t="str">
        <f t="shared" si="7"/>
        <v>ok</v>
      </c>
    </row>
    <row r="468" spans="3:7" hidden="1" x14ac:dyDescent="0.2">
      <c r="C468" s="86"/>
      <c r="D468" s="87"/>
      <c r="E468" s="59" t="str">
        <f>IF(ISBLANK(C468),"N/A",IF(ISNUMBER(C468),IF(C468&gt;=0,IF(C468&gt;=20,'Register RF, DRF, VRF'!$K$46,IF(C468&lt;20,'Register RF, DRF, VRF'!$K$45)))))</f>
        <v>N/A</v>
      </c>
      <c r="G468" s="70" t="str">
        <f t="shared" si="7"/>
        <v>ok</v>
      </c>
    </row>
    <row r="469" spans="3:7" hidden="1" x14ac:dyDescent="0.2">
      <c r="C469" s="86"/>
      <c r="D469" s="87"/>
      <c r="E469" s="59" t="str">
        <f>IF(ISBLANK(C469),"N/A",IF(ISNUMBER(C469),IF(C469&gt;=0,IF(C469&gt;=20,'Register RF, DRF, VRF'!$K$46,IF(C469&lt;20,'Register RF, DRF, VRF'!$K$45)))))</f>
        <v>N/A</v>
      </c>
      <c r="G469" s="70" t="str">
        <f t="shared" si="7"/>
        <v>ok</v>
      </c>
    </row>
    <row r="470" spans="3:7" hidden="1" x14ac:dyDescent="0.2">
      <c r="C470" s="86"/>
      <c r="D470" s="87"/>
      <c r="E470" s="59" t="str">
        <f>IF(ISBLANK(C470),"N/A",IF(ISNUMBER(C470),IF(C470&gt;=0,IF(C470&gt;=20,'Register RF, DRF, VRF'!$K$46,IF(C470&lt;20,'Register RF, DRF, VRF'!$K$45)))))</f>
        <v>N/A</v>
      </c>
      <c r="G470" s="70" t="str">
        <f t="shared" si="7"/>
        <v>ok</v>
      </c>
    </row>
    <row r="471" spans="3:7" hidden="1" x14ac:dyDescent="0.2">
      <c r="C471" s="86"/>
      <c r="D471" s="87"/>
      <c r="E471" s="59" t="str">
        <f>IF(ISBLANK(C471),"N/A",IF(ISNUMBER(C471),IF(C471&gt;=0,IF(C471&gt;=20,'Register RF, DRF, VRF'!$K$46,IF(C471&lt;20,'Register RF, DRF, VRF'!$K$45)))))</f>
        <v>N/A</v>
      </c>
      <c r="G471" s="70" t="str">
        <f t="shared" si="7"/>
        <v>ok</v>
      </c>
    </row>
    <row r="472" spans="3:7" hidden="1" x14ac:dyDescent="0.2">
      <c r="C472" s="86"/>
      <c r="D472" s="87"/>
      <c r="E472" s="59" t="str">
        <f>IF(ISBLANK(C472),"N/A",IF(ISNUMBER(C472),IF(C472&gt;=0,IF(C472&gt;=20,'Register RF, DRF, VRF'!$K$46,IF(C472&lt;20,'Register RF, DRF, VRF'!$K$45)))))</f>
        <v>N/A</v>
      </c>
      <c r="G472" s="70" t="str">
        <f t="shared" si="7"/>
        <v>ok</v>
      </c>
    </row>
    <row r="473" spans="3:7" hidden="1" x14ac:dyDescent="0.2">
      <c r="C473" s="86"/>
      <c r="D473" s="87"/>
      <c r="E473" s="59" t="str">
        <f>IF(ISBLANK(C473),"N/A",IF(ISNUMBER(C473),IF(C473&gt;=0,IF(C473&gt;=20,'Register RF, DRF, VRF'!$K$46,IF(C473&lt;20,'Register RF, DRF, VRF'!$K$45)))))</f>
        <v>N/A</v>
      </c>
      <c r="G473" s="70" t="str">
        <f t="shared" si="7"/>
        <v>ok</v>
      </c>
    </row>
    <row r="474" spans="3:7" hidden="1" x14ac:dyDescent="0.2">
      <c r="C474" s="86"/>
      <c r="D474" s="87"/>
      <c r="E474" s="59" t="str">
        <f>IF(ISBLANK(C474),"N/A",IF(ISNUMBER(C474),IF(C474&gt;=0,IF(C474&gt;=20,'Register RF, DRF, VRF'!$K$46,IF(C474&lt;20,'Register RF, DRF, VRF'!$K$45)))))</f>
        <v>N/A</v>
      </c>
      <c r="G474" s="70" t="str">
        <f t="shared" si="7"/>
        <v>ok</v>
      </c>
    </row>
    <row r="475" spans="3:7" hidden="1" x14ac:dyDescent="0.2">
      <c r="C475" s="86"/>
      <c r="D475" s="87"/>
      <c r="E475" s="59" t="str">
        <f>IF(ISBLANK(C475),"N/A",IF(ISNUMBER(C475),IF(C475&gt;=0,IF(C475&gt;=20,'Register RF, DRF, VRF'!$K$46,IF(C475&lt;20,'Register RF, DRF, VRF'!$K$45)))))</f>
        <v>N/A</v>
      </c>
      <c r="G475" s="70" t="str">
        <f t="shared" si="7"/>
        <v>ok</v>
      </c>
    </row>
    <row r="476" spans="3:7" hidden="1" x14ac:dyDescent="0.2">
      <c r="C476" s="86"/>
      <c r="D476" s="87"/>
      <c r="E476" s="59" t="str">
        <f>IF(ISBLANK(C476),"N/A",IF(ISNUMBER(C476),IF(C476&gt;=0,IF(C476&gt;=20,'Register RF, DRF, VRF'!$K$46,IF(C476&lt;20,'Register RF, DRF, VRF'!$K$45)))))</f>
        <v>N/A</v>
      </c>
      <c r="G476" s="70" t="str">
        <f t="shared" si="7"/>
        <v>ok</v>
      </c>
    </row>
    <row r="477" spans="3:7" hidden="1" x14ac:dyDescent="0.2">
      <c r="C477" s="86"/>
      <c r="D477" s="87"/>
      <c r="E477" s="59" t="str">
        <f>IF(ISBLANK(C477),"N/A",IF(ISNUMBER(C477),IF(C477&gt;=0,IF(C477&gt;=20,'Register RF, DRF, VRF'!$K$46,IF(C477&lt;20,'Register RF, DRF, VRF'!$K$45)))))</f>
        <v>N/A</v>
      </c>
      <c r="G477" s="70" t="str">
        <f t="shared" si="7"/>
        <v>ok</v>
      </c>
    </row>
    <row r="478" spans="3:7" hidden="1" x14ac:dyDescent="0.2">
      <c r="C478" s="86"/>
      <c r="D478" s="87"/>
      <c r="E478" s="59" t="str">
        <f>IF(ISBLANK(C478),"N/A",IF(ISNUMBER(C478),IF(C478&gt;=0,IF(C478&gt;=20,'Register RF, DRF, VRF'!$K$46,IF(C478&lt;20,'Register RF, DRF, VRF'!$K$45)))))</f>
        <v>N/A</v>
      </c>
      <c r="G478" s="70" t="str">
        <f t="shared" si="7"/>
        <v>ok</v>
      </c>
    </row>
    <row r="479" spans="3:7" hidden="1" x14ac:dyDescent="0.2">
      <c r="C479" s="86"/>
      <c r="D479" s="87"/>
      <c r="E479" s="59" t="str">
        <f>IF(ISBLANK(C479),"N/A",IF(ISNUMBER(C479),IF(C479&gt;=0,IF(C479&gt;=20,'Register RF, DRF, VRF'!$K$46,IF(C479&lt;20,'Register RF, DRF, VRF'!$K$45)))))</f>
        <v>N/A</v>
      </c>
      <c r="G479" s="70" t="str">
        <f t="shared" si="7"/>
        <v>ok</v>
      </c>
    </row>
    <row r="480" spans="3:7" hidden="1" x14ac:dyDescent="0.2">
      <c r="C480" s="86"/>
      <c r="D480" s="87"/>
      <c r="E480" s="59" t="str">
        <f>IF(ISBLANK(C480),"N/A",IF(ISNUMBER(C480),IF(C480&gt;=0,IF(C480&gt;=20,'Register RF, DRF, VRF'!$K$46,IF(C480&lt;20,'Register RF, DRF, VRF'!$K$45)))))</f>
        <v>N/A</v>
      </c>
      <c r="G480" s="70" t="str">
        <f t="shared" si="7"/>
        <v>ok</v>
      </c>
    </row>
    <row r="481" spans="3:7" hidden="1" x14ac:dyDescent="0.2">
      <c r="C481" s="86"/>
      <c r="D481" s="87"/>
      <c r="E481" s="59" t="str">
        <f>IF(ISBLANK(C481),"N/A",IF(ISNUMBER(C481),IF(C481&gt;=0,IF(C481&gt;=20,'Register RF, DRF, VRF'!$K$46,IF(C481&lt;20,'Register RF, DRF, VRF'!$K$45)))))</f>
        <v>N/A</v>
      </c>
      <c r="G481" s="70" t="str">
        <f t="shared" si="7"/>
        <v>ok</v>
      </c>
    </row>
    <row r="482" spans="3:7" hidden="1" x14ac:dyDescent="0.2">
      <c r="C482" s="86"/>
      <c r="D482" s="87"/>
      <c r="E482" s="59" t="str">
        <f>IF(ISBLANK(C482),"N/A",IF(ISNUMBER(C482),IF(C482&gt;=0,IF(C482&gt;=20,'Register RF, DRF, VRF'!$K$46,IF(C482&lt;20,'Register RF, DRF, VRF'!$K$45)))))</f>
        <v>N/A</v>
      </c>
      <c r="G482" s="70" t="str">
        <f t="shared" si="7"/>
        <v>ok</v>
      </c>
    </row>
    <row r="483" spans="3:7" hidden="1" x14ac:dyDescent="0.2">
      <c r="C483" s="86"/>
      <c r="D483" s="87"/>
      <c r="E483" s="59" t="str">
        <f>IF(ISBLANK(C483),"N/A",IF(ISNUMBER(C483),IF(C483&gt;=0,IF(C483&gt;=20,'Register RF, DRF, VRF'!$K$46,IF(C483&lt;20,'Register RF, DRF, VRF'!$K$45)))))</f>
        <v>N/A</v>
      </c>
      <c r="G483" s="70" t="str">
        <f t="shared" si="7"/>
        <v>ok</v>
      </c>
    </row>
    <row r="484" spans="3:7" hidden="1" x14ac:dyDescent="0.2">
      <c r="C484" s="86"/>
      <c r="D484" s="87"/>
      <c r="E484" s="59" t="str">
        <f>IF(ISBLANK(C484),"N/A",IF(ISNUMBER(C484),IF(C484&gt;=0,IF(C484&gt;=20,'Register RF, DRF, VRF'!$K$46,IF(C484&lt;20,'Register RF, DRF, VRF'!$K$45)))))</f>
        <v>N/A</v>
      </c>
      <c r="G484" s="70" t="str">
        <f t="shared" si="7"/>
        <v>ok</v>
      </c>
    </row>
    <row r="485" spans="3:7" hidden="1" x14ac:dyDescent="0.2">
      <c r="C485" s="86"/>
      <c r="D485" s="87"/>
      <c r="E485" s="59" t="str">
        <f>IF(ISBLANK(C485),"N/A",IF(ISNUMBER(C485),IF(C485&gt;=0,IF(C485&gt;=20,'Register RF, DRF, VRF'!$K$46,IF(C485&lt;20,'Register RF, DRF, VRF'!$K$45)))))</f>
        <v>N/A</v>
      </c>
      <c r="G485" s="70" t="str">
        <f t="shared" si="7"/>
        <v>ok</v>
      </c>
    </row>
    <row r="486" spans="3:7" hidden="1" x14ac:dyDescent="0.2">
      <c r="C486" s="86"/>
      <c r="D486" s="87"/>
      <c r="E486" s="59" t="str">
        <f>IF(ISBLANK(C486),"N/A",IF(ISNUMBER(C486),IF(C486&gt;=0,IF(C486&gt;=20,'Register RF, DRF, VRF'!$K$46,IF(C486&lt;20,'Register RF, DRF, VRF'!$K$45)))))</f>
        <v>N/A</v>
      </c>
      <c r="G486" s="70" t="str">
        <f t="shared" si="7"/>
        <v>ok</v>
      </c>
    </row>
    <row r="487" spans="3:7" hidden="1" x14ac:dyDescent="0.2">
      <c r="C487" s="86"/>
      <c r="D487" s="87"/>
      <c r="E487" s="59" t="str">
        <f>IF(ISBLANK(C487),"N/A",IF(ISNUMBER(C487),IF(C487&gt;=0,IF(C487&gt;=20,'Register RF, DRF, VRF'!$K$46,IF(C487&lt;20,'Register RF, DRF, VRF'!$K$45)))))</f>
        <v>N/A</v>
      </c>
      <c r="G487" s="70" t="str">
        <f t="shared" si="7"/>
        <v>ok</v>
      </c>
    </row>
    <row r="488" spans="3:7" hidden="1" x14ac:dyDescent="0.2">
      <c r="C488" s="86"/>
      <c r="D488" s="87"/>
      <c r="E488" s="59" t="str">
        <f>IF(ISBLANK(C488),"N/A",IF(ISNUMBER(C488),IF(C488&gt;=0,IF(C488&gt;=20,'Register RF, DRF, VRF'!$K$46,IF(C488&lt;20,'Register RF, DRF, VRF'!$K$45)))))</f>
        <v>N/A</v>
      </c>
      <c r="G488" s="70" t="str">
        <f t="shared" si="7"/>
        <v>ok</v>
      </c>
    </row>
    <row r="489" spans="3:7" hidden="1" x14ac:dyDescent="0.2">
      <c r="C489" s="86"/>
      <c r="D489" s="87"/>
      <c r="E489" s="59" t="str">
        <f>IF(ISBLANK(C489),"N/A",IF(ISNUMBER(C489),IF(C489&gt;=0,IF(C489&gt;=20,'Register RF, DRF, VRF'!$K$46,IF(C489&lt;20,'Register RF, DRF, VRF'!$K$45)))))</f>
        <v>N/A</v>
      </c>
      <c r="G489" s="70" t="str">
        <f t="shared" si="7"/>
        <v>ok</v>
      </c>
    </row>
    <row r="490" spans="3:7" hidden="1" x14ac:dyDescent="0.2">
      <c r="C490" s="86"/>
      <c r="D490" s="87"/>
      <c r="E490" s="59" t="str">
        <f>IF(ISBLANK(C490),"N/A",IF(ISNUMBER(C490),IF(C490&gt;=0,IF(C490&gt;=20,'Register RF, DRF, VRF'!$K$46,IF(C490&lt;20,'Register RF, DRF, VRF'!$K$45)))))</f>
        <v>N/A</v>
      </c>
      <c r="G490" s="70" t="str">
        <f t="shared" si="7"/>
        <v>ok</v>
      </c>
    </row>
    <row r="491" spans="3:7" hidden="1" x14ac:dyDescent="0.2">
      <c r="C491" s="86"/>
      <c r="D491" s="87"/>
      <c r="E491" s="59" t="str">
        <f>IF(ISBLANK(C491),"N/A",IF(ISNUMBER(C491),IF(C491&gt;=0,IF(C491&gt;=20,'Register RF, DRF, VRF'!$K$46,IF(C491&lt;20,'Register RF, DRF, VRF'!$K$45)))))</f>
        <v>N/A</v>
      </c>
      <c r="G491" s="70" t="str">
        <f t="shared" si="7"/>
        <v>ok</v>
      </c>
    </row>
    <row r="492" spans="3:7" hidden="1" x14ac:dyDescent="0.2">
      <c r="C492" s="86"/>
      <c r="D492" s="87"/>
      <c r="E492" s="59" t="str">
        <f>IF(ISBLANK(C492),"N/A",IF(ISNUMBER(C492),IF(C492&gt;=0,IF(C492&gt;=20,'Register RF, DRF, VRF'!$K$46,IF(C492&lt;20,'Register RF, DRF, VRF'!$K$45)))))</f>
        <v>N/A</v>
      </c>
      <c r="G492" s="70" t="str">
        <f t="shared" si="7"/>
        <v>ok</v>
      </c>
    </row>
    <row r="493" spans="3:7" hidden="1" x14ac:dyDescent="0.2">
      <c r="C493" s="86"/>
      <c r="D493" s="87"/>
      <c r="E493" s="59" t="str">
        <f>IF(ISBLANK(C493),"N/A",IF(ISNUMBER(C493),IF(C493&gt;=0,IF(C493&gt;=20,'Register RF, DRF, VRF'!$K$46,IF(C493&lt;20,'Register RF, DRF, VRF'!$K$45)))))</f>
        <v>N/A</v>
      </c>
      <c r="G493" s="70" t="str">
        <f t="shared" si="7"/>
        <v>ok</v>
      </c>
    </row>
    <row r="494" spans="3:7" hidden="1" x14ac:dyDescent="0.2">
      <c r="C494" s="86"/>
      <c r="D494" s="87"/>
      <c r="E494" s="59" t="str">
        <f>IF(ISBLANK(C494),"N/A",IF(ISNUMBER(C494),IF(C494&gt;=0,IF(C494&gt;=20,'Register RF, DRF, VRF'!$K$46,IF(C494&lt;20,'Register RF, DRF, VRF'!$K$45)))))</f>
        <v>N/A</v>
      </c>
      <c r="G494" s="70" t="str">
        <f t="shared" si="7"/>
        <v>ok</v>
      </c>
    </row>
    <row r="495" spans="3:7" hidden="1" x14ac:dyDescent="0.2">
      <c r="C495" s="86"/>
      <c r="D495" s="87"/>
      <c r="E495" s="59" t="str">
        <f>IF(ISBLANK(C495),"N/A",IF(ISNUMBER(C495),IF(C495&gt;=0,IF(C495&gt;=20,'Register RF, DRF, VRF'!$K$46,IF(C495&lt;20,'Register RF, DRF, VRF'!$K$45)))))</f>
        <v>N/A</v>
      </c>
      <c r="G495" s="70" t="str">
        <f t="shared" si="7"/>
        <v>ok</v>
      </c>
    </row>
    <row r="496" spans="3:7" hidden="1" x14ac:dyDescent="0.2">
      <c r="C496" s="86"/>
      <c r="D496" s="87"/>
      <c r="E496" s="59" t="str">
        <f>IF(ISBLANK(C496),"N/A",IF(ISNUMBER(C496),IF(C496&gt;=0,IF(C496&gt;=20,'Register RF, DRF, VRF'!$K$46,IF(C496&lt;20,'Register RF, DRF, VRF'!$K$45)))))</f>
        <v>N/A</v>
      </c>
      <c r="G496" s="70" t="str">
        <f t="shared" si="7"/>
        <v>ok</v>
      </c>
    </row>
    <row r="497" spans="3:7" hidden="1" x14ac:dyDescent="0.2">
      <c r="C497" s="86"/>
      <c r="D497" s="87"/>
      <c r="E497" s="59" t="str">
        <f>IF(ISBLANK(C497),"N/A",IF(ISNUMBER(C497),IF(C497&gt;=0,IF(C497&gt;=20,'Register RF, DRF, VRF'!$K$46,IF(C497&lt;20,'Register RF, DRF, VRF'!$K$45)))))</f>
        <v>N/A</v>
      </c>
      <c r="G497" s="70" t="str">
        <f t="shared" si="7"/>
        <v>ok</v>
      </c>
    </row>
    <row r="498" spans="3:7" hidden="1" x14ac:dyDescent="0.2">
      <c r="C498" s="86"/>
      <c r="D498" s="87"/>
      <c r="E498" s="59" t="str">
        <f>IF(ISBLANK(C498),"N/A",IF(ISNUMBER(C498),IF(C498&gt;=0,IF(C498&gt;=20,'Register RF, DRF, VRF'!$K$46,IF(C498&lt;20,'Register RF, DRF, VRF'!$K$45)))))</f>
        <v>N/A</v>
      </c>
      <c r="G498" s="70" t="str">
        <f t="shared" si="7"/>
        <v>ok</v>
      </c>
    </row>
    <row r="499" spans="3:7" hidden="1" x14ac:dyDescent="0.2">
      <c r="C499" s="86"/>
      <c r="D499" s="87"/>
      <c r="E499" s="59" t="str">
        <f>IF(ISBLANK(C499),"N/A",IF(ISNUMBER(C499),IF(C499&gt;=0,IF(C499&gt;=20,'Register RF, DRF, VRF'!$K$46,IF(C499&lt;20,'Register RF, DRF, VRF'!$K$45)))))</f>
        <v>N/A</v>
      </c>
      <c r="G499" s="70" t="str">
        <f t="shared" ref="G499:G562" si="8">IF(AND(C499&gt;=0,C499&lt;1000,ISNUMBER(C499),D499&gt;=41640,D499&lt;=49674),"ok",IF(AND(ISBLANK(C499),ISBLANK(D499)),"ok","chyba"))</f>
        <v>ok</v>
      </c>
    </row>
    <row r="500" spans="3:7" hidden="1" x14ac:dyDescent="0.2">
      <c r="C500" s="86"/>
      <c r="D500" s="87"/>
      <c r="E500" s="59" t="str">
        <f>IF(ISBLANK(C500),"N/A",IF(ISNUMBER(C500),IF(C500&gt;=0,IF(C500&gt;=20,'Register RF, DRF, VRF'!$K$46,IF(C500&lt;20,'Register RF, DRF, VRF'!$K$45)))))</f>
        <v>N/A</v>
      </c>
      <c r="G500" s="70" t="str">
        <f t="shared" si="8"/>
        <v>ok</v>
      </c>
    </row>
    <row r="501" spans="3:7" hidden="1" x14ac:dyDescent="0.2">
      <c r="C501" s="86"/>
      <c r="D501" s="87"/>
      <c r="E501" s="59" t="str">
        <f>IF(ISBLANK(C501),"N/A",IF(ISNUMBER(C501),IF(C501&gt;=0,IF(C501&gt;=20,'Register RF, DRF, VRF'!$K$46,IF(C501&lt;20,'Register RF, DRF, VRF'!$K$45)))))</f>
        <v>N/A</v>
      </c>
      <c r="G501" s="70" t="str">
        <f t="shared" si="8"/>
        <v>ok</v>
      </c>
    </row>
    <row r="502" spans="3:7" hidden="1" x14ac:dyDescent="0.2">
      <c r="C502" s="86"/>
      <c r="D502" s="87"/>
      <c r="E502" s="59" t="str">
        <f>IF(ISBLANK(C502),"N/A",IF(ISNUMBER(C502),IF(C502&gt;=0,IF(C502&gt;=20,'Register RF, DRF, VRF'!$K$46,IF(C502&lt;20,'Register RF, DRF, VRF'!$K$45)))))</f>
        <v>N/A</v>
      </c>
      <c r="G502" s="70" t="str">
        <f t="shared" si="8"/>
        <v>ok</v>
      </c>
    </row>
    <row r="503" spans="3:7" hidden="1" x14ac:dyDescent="0.2">
      <c r="C503" s="86"/>
      <c r="D503" s="87"/>
      <c r="E503" s="59" t="str">
        <f>IF(ISBLANK(C503),"N/A",IF(ISNUMBER(C503),IF(C503&gt;=0,IF(C503&gt;=20,'Register RF, DRF, VRF'!$K$46,IF(C503&lt;20,'Register RF, DRF, VRF'!$K$45)))))</f>
        <v>N/A</v>
      </c>
      <c r="G503" s="70" t="str">
        <f t="shared" si="8"/>
        <v>ok</v>
      </c>
    </row>
    <row r="504" spans="3:7" hidden="1" x14ac:dyDescent="0.2">
      <c r="C504" s="86"/>
      <c r="D504" s="87"/>
      <c r="E504" s="59" t="str">
        <f>IF(ISBLANK(C504),"N/A",IF(ISNUMBER(C504),IF(C504&gt;=0,IF(C504&gt;=20,'Register RF, DRF, VRF'!$K$46,IF(C504&lt;20,'Register RF, DRF, VRF'!$K$45)))))</f>
        <v>N/A</v>
      </c>
      <c r="G504" s="70" t="str">
        <f t="shared" si="8"/>
        <v>ok</v>
      </c>
    </row>
    <row r="505" spans="3:7" hidden="1" x14ac:dyDescent="0.2">
      <c r="C505" s="86"/>
      <c r="D505" s="87"/>
      <c r="E505" s="59" t="str">
        <f>IF(ISBLANK(C505),"N/A",IF(ISNUMBER(C505),IF(C505&gt;=0,IF(C505&gt;=20,'Register RF, DRF, VRF'!$K$46,IF(C505&lt;20,'Register RF, DRF, VRF'!$K$45)))))</f>
        <v>N/A</v>
      </c>
      <c r="G505" s="70" t="str">
        <f t="shared" si="8"/>
        <v>ok</v>
      </c>
    </row>
    <row r="506" spans="3:7" hidden="1" x14ac:dyDescent="0.2">
      <c r="C506" s="86"/>
      <c r="D506" s="87"/>
      <c r="E506" s="59" t="str">
        <f>IF(ISBLANK(C506),"N/A",IF(ISNUMBER(C506),IF(C506&gt;=0,IF(C506&gt;=20,'Register RF, DRF, VRF'!$K$46,IF(C506&lt;20,'Register RF, DRF, VRF'!$K$45)))))</f>
        <v>N/A</v>
      </c>
      <c r="G506" s="70" t="str">
        <f t="shared" si="8"/>
        <v>ok</v>
      </c>
    </row>
    <row r="507" spans="3:7" hidden="1" x14ac:dyDescent="0.2">
      <c r="C507" s="86"/>
      <c r="D507" s="87"/>
      <c r="E507" s="59" t="str">
        <f>IF(ISBLANK(C507),"N/A",IF(ISNUMBER(C507),IF(C507&gt;=0,IF(C507&gt;=20,'Register RF, DRF, VRF'!$K$46,IF(C507&lt;20,'Register RF, DRF, VRF'!$K$45)))))</f>
        <v>N/A</v>
      </c>
      <c r="G507" s="70" t="str">
        <f t="shared" si="8"/>
        <v>ok</v>
      </c>
    </row>
    <row r="508" spans="3:7" hidden="1" x14ac:dyDescent="0.2">
      <c r="C508" s="86"/>
      <c r="D508" s="87"/>
      <c r="E508" s="59" t="str">
        <f>IF(ISBLANK(C508),"N/A",IF(ISNUMBER(C508),IF(C508&gt;=0,IF(C508&gt;=20,'Register RF, DRF, VRF'!$K$46,IF(C508&lt;20,'Register RF, DRF, VRF'!$K$45)))))</f>
        <v>N/A</v>
      </c>
      <c r="G508" s="70" t="str">
        <f t="shared" si="8"/>
        <v>ok</v>
      </c>
    </row>
    <row r="509" spans="3:7" hidden="1" x14ac:dyDescent="0.2">
      <c r="C509" s="86"/>
      <c r="D509" s="87"/>
      <c r="E509" s="59" t="str">
        <f>IF(ISBLANK(C509),"N/A",IF(ISNUMBER(C509),IF(C509&gt;=0,IF(C509&gt;=20,'Register RF, DRF, VRF'!$K$46,IF(C509&lt;20,'Register RF, DRF, VRF'!$K$45)))))</f>
        <v>N/A</v>
      </c>
      <c r="G509" s="70" t="str">
        <f t="shared" si="8"/>
        <v>ok</v>
      </c>
    </row>
    <row r="510" spans="3:7" hidden="1" x14ac:dyDescent="0.2">
      <c r="C510" s="86"/>
      <c r="D510" s="87"/>
      <c r="E510" s="59" t="str">
        <f>IF(ISBLANK(C510),"N/A",IF(ISNUMBER(C510),IF(C510&gt;=0,IF(C510&gt;=20,'Register RF, DRF, VRF'!$K$46,IF(C510&lt;20,'Register RF, DRF, VRF'!$K$45)))))</f>
        <v>N/A</v>
      </c>
      <c r="G510" s="70" t="str">
        <f t="shared" si="8"/>
        <v>ok</v>
      </c>
    </row>
    <row r="511" spans="3:7" hidden="1" x14ac:dyDescent="0.2">
      <c r="C511" s="86"/>
      <c r="D511" s="87"/>
      <c r="E511" s="59" t="str">
        <f>IF(ISBLANK(C511),"N/A",IF(ISNUMBER(C511),IF(C511&gt;=0,IF(C511&gt;=20,'Register RF, DRF, VRF'!$K$46,IF(C511&lt;20,'Register RF, DRF, VRF'!$K$45)))))</f>
        <v>N/A</v>
      </c>
      <c r="G511" s="70" t="str">
        <f t="shared" si="8"/>
        <v>ok</v>
      </c>
    </row>
    <row r="512" spans="3:7" hidden="1" x14ac:dyDescent="0.2">
      <c r="C512" s="86"/>
      <c r="D512" s="87"/>
      <c r="E512" s="59" t="str">
        <f>IF(ISBLANK(C512),"N/A",IF(ISNUMBER(C512),IF(C512&gt;=0,IF(C512&gt;=20,'Register RF, DRF, VRF'!$K$46,IF(C512&lt;20,'Register RF, DRF, VRF'!$K$45)))))</f>
        <v>N/A</v>
      </c>
      <c r="G512" s="70" t="str">
        <f t="shared" si="8"/>
        <v>ok</v>
      </c>
    </row>
    <row r="513" spans="3:7" hidden="1" x14ac:dyDescent="0.2">
      <c r="C513" s="86"/>
      <c r="D513" s="87"/>
      <c r="E513" s="59" t="str">
        <f>IF(ISBLANK(C513),"N/A",IF(ISNUMBER(C513),IF(C513&gt;=0,IF(C513&gt;=20,'Register RF, DRF, VRF'!$K$46,IF(C513&lt;20,'Register RF, DRF, VRF'!$K$45)))))</f>
        <v>N/A</v>
      </c>
      <c r="G513" s="70" t="str">
        <f t="shared" si="8"/>
        <v>ok</v>
      </c>
    </row>
    <row r="514" spans="3:7" hidden="1" x14ac:dyDescent="0.2">
      <c r="C514" s="86"/>
      <c r="D514" s="87"/>
      <c r="E514" s="59" t="str">
        <f>IF(ISBLANK(C514),"N/A",IF(ISNUMBER(C514),IF(C514&gt;=0,IF(C514&gt;=20,'Register RF, DRF, VRF'!$K$46,IF(C514&lt;20,'Register RF, DRF, VRF'!$K$45)))))</f>
        <v>N/A</v>
      </c>
      <c r="G514" s="70" t="str">
        <f t="shared" si="8"/>
        <v>ok</v>
      </c>
    </row>
    <row r="515" spans="3:7" hidden="1" x14ac:dyDescent="0.2">
      <c r="C515" s="86"/>
      <c r="D515" s="87"/>
      <c r="E515" s="59" t="str">
        <f>IF(ISBLANK(C515),"N/A",IF(ISNUMBER(C515),IF(C515&gt;=0,IF(C515&gt;=20,'Register RF, DRF, VRF'!$K$46,IF(C515&lt;20,'Register RF, DRF, VRF'!$K$45)))))</f>
        <v>N/A</v>
      </c>
      <c r="G515" s="70" t="str">
        <f t="shared" si="8"/>
        <v>ok</v>
      </c>
    </row>
    <row r="516" spans="3:7" hidden="1" x14ac:dyDescent="0.2">
      <c r="C516" s="86"/>
      <c r="D516" s="87"/>
      <c r="E516" s="59" t="str">
        <f>IF(ISBLANK(C516),"N/A",IF(ISNUMBER(C516),IF(C516&gt;=0,IF(C516&gt;=20,'Register RF, DRF, VRF'!$K$46,IF(C516&lt;20,'Register RF, DRF, VRF'!$K$45)))))</f>
        <v>N/A</v>
      </c>
      <c r="G516" s="70" t="str">
        <f t="shared" si="8"/>
        <v>ok</v>
      </c>
    </row>
    <row r="517" spans="3:7" hidden="1" x14ac:dyDescent="0.2">
      <c r="C517" s="86"/>
      <c r="D517" s="87"/>
      <c r="E517" s="59" t="str">
        <f>IF(ISBLANK(C517),"N/A",IF(ISNUMBER(C517),IF(C517&gt;=0,IF(C517&gt;=20,'Register RF, DRF, VRF'!$K$46,IF(C517&lt;20,'Register RF, DRF, VRF'!$K$45)))))</f>
        <v>N/A</v>
      </c>
      <c r="G517" s="70" t="str">
        <f t="shared" si="8"/>
        <v>ok</v>
      </c>
    </row>
    <row r="518" spans="3:7" hidden="1" x14ac:dyDescent="0.2">
      <c r="C518" s="86"/>
      <c r="D518" s="87"/>
      <c r="E518" s="59" t="str">
        <f>IF(ISBLANK(C518),"N/A",IF(ISNUMBER(C518),IF(C518&gt;=0,IF(C518&gt;=20,'Register RF, DRF, VRF'!$K$46,IF(C518&lt;20,'Register RF, DRF, VRF'!$K$45)))))</f>
        <v>N/A</v>
      </c>
      <c r="G518" s="70" t="str">
        <f t="shared" si="8"/>
        <v>ok</v>
      </c>
    </row>
    <row r="519" spans="3:7" hidden="1" x14ac:dyDescent="0.2">
      <c r="C519" s="86"/>
      <c r="D519" s="87"/>
      <c r="E519" s="59" t="str">
        <f>IF(ISBLANK(C519),"N/A",IF(ISNUMBER(C519),IF(C519&gt;=0,IF(C519&gt;=20,'Register RF, DRF, VRF'!$K$46,IF(C519&lt;20,'Register RF, DRF, VRF'!$K$45)))))</f>
        <v>N/A</v>
      </c>
      <c r="G519" s="70" t="str">
        <f t="shared" si="8"/>
        <v>ok</v>
      </c>
    </row>
    <row r="520" spans="3:7" hidden="1" x14ac:dyDescent="0.2">
      <c r="C520" s="86"/>
      <c r="D520" s="87"/>
      <c r="E520" s="59" t="str">
        <f>IF(ISBLANK(C520),"N/A",IF(ISNUMBER(C520),IF(C520&gt;=0,IF(C520&gt;=20,'Register RF, DRF, VRF'!$K$46,IF(C520&lt;20,'Register RF, DRF, VRF'!$K$45)))))</f>
        <v>N/A</v>
      </c>
      <c r="G520" s="70" t="str">
        <f t="shared" si="8"/>
        <v>ok</v>
      </c>
    </row>
    <row r="521" spans="3:7" hidden="1" x14ac:dyDescent="0.2">
      <c r="C521" s="86"/>
      <c r="D521" s="87"/>
      <c r="E521" s="59" t="str">
        <f>IF(ISBLANK(C521),"N/A",IF(ISNUMBER(C521),IF(C521&gt;=0,IF(C521&gt;=20,'Register RF, DRF, VRF'!$K$46,IF(C521&lt;20,'Register RF, DRF, VRF'!$K$45)))))</f>
        <v>N/A</v>
      </c>
      <c r="G521" s="70" t="str">
        <f t="shared" si="8"/>
        <v>ok</v>
      </c>
    </row>
    <row r="522" spans="3:7" hidden="1" x14ac:dyDescent="0.2">
      <c r="C522" s="86"/>
      <c r="D522" s="87"/>
      <c r="E522" s="59" t="str">
        <f>IF(ISBLANK(C522),"N/A",IF(ISNUMBER(C522),IF(C522&gt;=0,IF(C522&gt;=20,'Register RF, DRF, VRF'!$K$46,IF(C522&lt;20,'Register RF, DRF, VRF'!$K$45)))))</f>
        <v>N/A</v>
      </c>
      <c r="G522" s="70" t="str">
        <f t="shared" si="8"/>
        <v>ok</v>
      </c>
    </row>
    <row r="523" spans="3:7" hidden="1" x14ac:dyDescent="0.2">
      <c r="C523" s="86"/>
      <c r="D523" s="87"/>
      <c r="E523" s="59" t="str">
        <f>IF(ISBLANK(C523),"N/A",IF(ISNUMBER(C523),IF(C523&gt;=0,IF(C523&gt;=20,'Register RF, DRF, VRF'!$K$46,IF(C523&lt;20,'Register RF, DRF, VRF'!$K$45)))))</f>
        <v>N/A</v>
      </c>
      <c r="G523" s="70" t="str">
        <f t="shared" si="8"/>
        <v>ok</v>
      </c>
    </row>
    <row r="524" spans="3:7" hidden="1" x14ac:dyDescent="0.2">
      <c r="C524" s="86"/>
      <c r="D524" s="87"/>
      <c r="E524" s="59" t="str">
        <f>IF(ISBLANK(C524),"N/A",IF(ISNUMBER(C524),IF(C524&gt;=0,IF(C524&gt;=20,'Register RF, DRF, VRF'!$K$46,IF(C524&lt;20,'Register RF, DRF, VRF'!$K$45)))))</f>
        <v>N/A</v>
      </c>
      <c r="G524" s="70" t="str">
        <f t="shared" si="8"/>
        <v>ok</v>
      </c>
    </row>
    <row r="525" spans="3:7" hidden="1" x14ac:dyDescent="0.2">
      <c r="C525" s="86"/>
      <c r="D525" s="87"/>
      <c r="E525" s="59" t="str">
        <f>IF(ISBLANK(C525),"N/A",IF(ISNUMBER(C525),IF(C525&gt;=0,IF(C525&gt;=20,'Register RF, DRF, VRF'!$K$46,IF(C525&lt;20,'Register RF, DRF, VRF'!$K$45)))))</f>
        <v>N/A</v>
      </c>
      <c r="G525" s="70" t="str">
        <f t="shared" si="8"/>
        <v>ok</v>
      </c>
    </row>
    <row r="526" spans="3:7" hidden="1" x14ac:dyDescent="0.2">
      <c r="C526" s="86"/>
      <c r="D526" s="87"/>
      <c r="E526" s="59" t="str">
        <f>IF(ISBLANK(C526),"N/A",IF(ISNUMBER(C526),IF(C526&gt;=0,IF(C526&gt;=20,'Register RF, DRF, VRF'!$K$46,IF(C526&lt;20,'Register RF, DRF, VRF'!$K$45)))))</f>
        <v>N/A</v>
      </c>
      <c r="G526" s="70" t="str">
        <f t="shared" si="8"/>
        <v>ok</v>
      </c>
    </row>
    <row r="527" spans="3:7" hidden="1" x14ac:dyDescent="0.2">
      <c r="C527" s="86"/>
      <c r="D527" s="87"/>
      <c r="E527" s="59" t="str">
        <f>IF(ISBLANK(C527),"N/A",IF(ISNUMBER(C527),IF(C527&gt;=0,IF(C527&gt;=20,'Register RF, DRF, VRF'!$K$46,IF(C527&lt;20,'Register RF, DRF, VRF'!$K$45)))))</f>
        <v>N/A</v>
      </c>
      <c r="G527" s="70" t="str">
        <f t="shared" si="8"/>
        <v>ok</v>
      </c>
    </row>
    <row r="528" spans="3:7" hidden="1" x14ac:dyDescent="0.2">
      <c r="C528" s="86"/>
      <c r="D528" s="87"/>
      <c r="E528" s="59" t="str">
        <f>IF(ISBLANK(C528),"N/A",IF(ISNUMBER(C528),IF(C528&gt;=0,IF(C528&gt;=20,'Register RF, DRF, VRF'!$K$46,IF(C528&lt;20,'Register RF, DRF, VRF'!$K$45)))))</f>
        <v>N/A</v>
      </c>
      <c r="G528" s="70" t="str">
        <f t="shared" si="8"/>
        <v>ok</v>
      </c>
    </row>
    <row r="529" spans="3:7" hidden="1" x14ac:dyDescent="0.2">
      <c r="C529" s="86"/>
      <c r="D529" s="87"/>
      <c r="E529" s="59" t="str">
        <f>IF(ISBLANK(C529),"N/A",IF(ISNUMBER(C529),IF(C529&gt;=0,IF(C529&gt;=20,'Register RF, DRF, VRF'!$K$46,IF(C529&lt;20,'Register RF, DRF, VRF'!$K$45)))))</f>
        <v>N/A</v>
      </c>
      <c r="G529" s="70" t="str">
        <f t="shared" si="8"/>
        <v>ok</v>
      </c>
    </row>
    <row r="530" spans="3:7" hidden="1" x14ac:dyDescent="0.2">
      <c r="C530" s="86"/>
      <c r="D530" s="87"/>
      <c r="E530" s="59" t="str">
        <f>IF(ISBLANK(C530),"N/A",IF(ISNUMBER(C530),IF(C530&gt;=0,IF(C530&gt;=20,'Register RF, DRF, VRF'!$K$46,IF(C530&lt;20,'Register RF, DRF, VRF'!$K$45)))))</f>
        <v>N/A</v>
      </c>
      <c r="G530" s="70" t="str">
        <f t="shared" si="8"/>
        <v>ok</v>
      </c>
    </row>
    <row r="531" spans="3:7" hidden="1" x14ac:dyDescent="0.2">
      <c r="C531" s="86"/>
      <c r="D531" s="87"/>
      <c r="E531" s="59" t="str">
        <f>IF(ISBLANK(C531),"N/A",IF(ISNUMBER(C531),IF(C531&gt;=0,IF(C531&gt;=20,'Register RF, DRF, VRF'!$K$46,IF(C531&lt;20,'Register RF, DRF, VRF'!$K$45)))))</f>
        <v>N/A</v>
      </c>
      <c r="G531" s="70" t="str">
        <f t="shared" si="8"/>
        <v>ok</v>
      </c>
    </row>
    <row r="532" spans="3:7" hidden="1" x14ac:dyDescent="0.2">
      <c r="C532" s="86"/>
      <c r="D532" s="87"/>
      <c r="E532" s="59" t="str">
        <f>IF(ISBLANK(C532),"N/A",IF(ISNUMBER(C532),IF(C532&gt;=0,IF(C532&gt;=20,'Register RF, DRF, VRF'!$K$46,IF(C532&lt;20,'Register RF, DRF, VRF'!$K$45)))))</f>
        <v>N/A</v>
      </c>
      <c r="G532" s="70" t="str">
        <f t="shared" si="8"/>
        <v>ok</v>
      </c>
    </row>
    <row r="533" spans="3:7" hidden="1" x14ac:dyDescent="0.2">
      <c r="C533" s="86"/>
      <c r="D533" s="87"/>
      <c r="E533" s="59" t="str">
        <f>IF(ISBLANK(C533),"N/A",IF(ISNUMBER(C533),IF(C533&gt;=0,IF(C533&gt;=20,'Register RF, DRF, VRF'!$K$46,IF(C533&lt;20,'Register RF, DRF, VRF'!$K$45)))))</f>
        <v>N/A</v>
      </c>
      <c r="G533" s="70" t="str">
        <f t="shared" si="8"/>
        <v>ok</v>
      </c>
    </row>
    <row r="534" spans="3:7" hidden="1" x14ac:dyDescent="0.2">
      <c r="C534" s="86"/>
      <c r="D534" s="87"/>
      <c r="E534" s="59" t="str">
        <f>IF(ISBLANK(C534),"N/A",IF(ISNUMBER(C534),IF(C534&gt;=0,IF(C534&gt;=20,'Register RF, DRF, VRF'!$K$46,IF(C534&lt;20,'Register RF, DRF, VRF'!$K$45)))))</f>
        <v>N/A</v>
      </c>
      <c r="G534" s="70" t="str">
        <f t="shared" si="8"/>
        <v>ok</v>
      </c>
    </row>
    <row r="535" spans="3:7" hidden="1" x14ac:dyDescent="0.2">
      <c r="C535" s="86"/>
      <c r="D535" s="87"/>
      <c r="E535" s="59" t="str">
        <f>IF(ISBLANK(C535),"N/A",IF(ISNUMBER(C535),IF(C535&gt;=0,IF(C535&gt;=20,'Register RF, DRF, VRF'!$K$46,IF(C535&lt;20,'Register RF, DRF, VRF'!$K$45)))))</f>
        <v>N/A</v>
      </c>
      <c r="G535" s="70" t="str">
        <f t="shared" si="8"/>
        <v>ok</v>
      </c>
    </row>
    <row r="536" spans="3:7" hidden="1" x14ac:dyDescent="0.2">
      <c r="C536" s="86"/>
      <c r="D536" s="87"/>
      <c r="E536" s="59" t="str">
        <f>IF(ISBLANK(C536),"N/A",IF(ISNUMBER(C536),IF(C536&gt;=0,IF(C536&gt;=20,'Register RF, DRF, VRF'!$K$46,IF(C536&lt;20,'Register RF, DRF, VRF'!$K$45)))))</f>
        <v>N/A</v>
      </c>
      <c r="G536" s="70" t="str">
        <f t="shared" si="8"/>
        <v>ok</v>
      </c>
    </row>
    <row r="537" spans="3:7" hidden="1" x14ac:dyDescent="0.2">
      <c r="C537" s="86"/>
      <c r="D537" s="87"/>
      <c r="E537" s="59" t="str">
        <f>IF(ISBLANK(C537),"N/A",IF(ISNUMBER(C537),IF(C537&gt;=0,IF(C537&gt;=20,'Register RF, DRF, VRF'!$K$46,IF(C537&lt;20,'Register RF, DRF, VRF'!$K$45)))))</f>
        <v>N/A</v>
      </c>
      <c r="G537" s="70" t="str">
        <f t="shared" si="8"/>
        <v>ok</v>
      </c>
    </row>
    <row r="538" spans="3:7" hidden="1" x14ac:dyDescent="0.2">
      <c r="C538" s="86"/>
      <c r="D538" s="87"/>
      <c r="E538" s="59" t="str">
        <f>IF(ISBLANK(C538),"N/A",IF(ISNUMBER(C538),IF(C538&gt;=0,IF(C538&gt;=20,'Register RF, DRF, VRF'!$K$46,IF(C538&lt;20,'Register RF, DRF, VRF'!$K$45)))))</f>
        <v>N/A</v>
      </c>
      <c r="G538" s="70" t="str">
        <f t="shared" si="8"/>
        <v>ok</v>
      </c>
    </row>
    <row r="539" spans="3:7" hidden="1" x14ac:dyDescent="0.2">
      <c r="C539" s="86"/>
      <c r="D539" s="87"/>
      <c r="E539" s="59" t="str">
        <f>IF(ISBLANK(C539),"N/A",IF(ISNUMBER(C539),IF(C539&gt;=0,IF(C539&gt;=20,'Register RF, DRF, VRF'!$K$46,IF(C539&lt;20,'Register RF, DRF, VRF'!$K$45)))))</f>
        <v>N/A</v>
      </c>
      <c r="G539" s="70" t="str">
        <f t="shared" si="8"/>
        <v>ok</v>
      </c>
    </row>
    <row r="540" spans="3:7" hidden="1" x14ac:dyDescent="0.2">
      <c r="C540" s="86"/>
      <c r="D540" s="87"/>
      <c r="E540" s="59" t="str">
        <f>IF(ISBLANK(C540),"N/A",IF(ISNUMBER(C540),IF(C540&gt;=0,IF(C540&gt;=20,'Register RF, DRF, VRF'!$K$46,IF(C540&lt;20,'Register RF, DRF, VRF'!$K$45)))))</f>
        <v>N/A</v>
      </c>
      <c r="G540" s="70" t="str">
        <f t="shared" si="8"/>
        <v>ok</v>
      </c>
    </row>
    <row r="541" spans="3:7" hidden="1" x14ac:dyDescent="0.2">
      <c r="C541" s="86"/>
      <c r="D541" s="87"/>
      <c r="E541" s="59" t="str">
        <f>IF(ISBLANK(C541),"N/A",IF(ISNUMBER(C541),IF(C541&gt;=0,IF(C541&gt;=20,'Register RF, DRF, VRF'!$K$46,IF(C541&lt;20,'Register RF, DRF, VRF'!$K$45)))))</f>
        <v>N/A</v>
      </c>
      <c r="G541" s="70" t="str">
        <f t="shared" si="8"/>
        <v>ok</v>
      </c>
    </row>
    <row r="542" spans="3:7" hidden="1" x14ac:dyDescent="0.2">
      <c r="C542" s="86"/>
      <c r="D542" s="87"/>
      <c r="E542" s="59" t="str">
        <f>IF(ISBLANK(C542),"N/A",IF(ISNUMBER(C542),IF(C542&gt;=0,IF(C542&gt;=20,'Register RF, DRF, VRF'!$K$46,IF(C542&lt;20,'Register RF, DRF, VRF'!$K$45)))))</f>
        <v>N/A</v>
      </c>
      <c r="G542" s="70" t="str">
        <f t="shared" si="8"/>
        <v>ok</v>
      </c>
    </row>
    <row r="543" spans="3:7" hidden="1" x14ac:dyDescent="0.2">
      <c r="C543" s="86"/>
      <c r="D543" s="87"/>
      <c r="E543" s="59" t="str">
        <f>IF(ISBLANK(C543),"N/A",IF(ISNUMBER(C543),IF(C543&gt;=0,IF(C543&gt;=20,'Register RF, DRF, VRF'!$K$46,IF(C543&lt;20,'Register RF, DRF, VRF'!$K$45)))))</f>
        <v>N/A</v>
      </c>
      <c r="G543" s="70" t="str">
        <f t="shared" si="8"/>
        <v>ok</v>
      </c>
    </row>
    <row r="544" spans="3:7" hidden="1" x14ac:dyDescent="0.2">
      <c r="C544" s="86"/>
      <c r="D544" s="87"/>
      <c r="E544" s="59" t="str">
        <f>IF(ISBLANK(C544),"N/A",IF(ISNUMBER(C544),IF(C544&gt;=0,IF(C544&gt;=20,'Register RF, DRF, VRF'!$K$46,IF(C544&lt;20,'Register RF, DRF, VRF'!$K$45)))))</f>
        <v>N/A</v>
      </c>
      <c r="G544" s="70" t="str">
        <f t="shared" si="8"/>
        <v>ok</v>
      </c>
    </row>
    <row r="545" spans="3:7" hidden="1" x14ac:dyDescent="0.2">
      <c r="C545" s="86"/>
      <c r="D545" s="87"/>
      <c r="E545" s="59" t="str">
        <f>IF(ISBLANK(C545),"N/A",IF(ISNUMBER(C545),IF(C545&gt;=0,IF(C545&gt;=20,'Register RF, DRF, VRF'!$K$46,IF(C545&lt;20,'Register RF, DRF, VRF'!$K$45)))))</f>
        <v>N/A</v>
      </c>
      <c r="G545" s="70" t="str">
        <f t="shared" si="8"/>
        <v>ok</v>
      </c>
    </row>
    <row r="546" spans="3:7" hidden="1" x14ac:dyDescent="0.2">
      <c r="C546" s="86"/>
      <c r="D546" s="87"/>
      <c r="E546" s="59" t="str">
        <f>IF(ISBLANK(C546),"N/A",IF(ISNUMBER(C546),IF(C546&gt;=0,IF(C546&gt;=20,'Register RF, DRF, VRF'!$K$46,IF(C546&lt;20,'Register RF, DRF, VRF'!$K$45)))))</f>
        <v>N/A</v>
      </c>
      <c r="G546" s="70" t="str">
        <f t="shared" si="8"/>
        <v>ok</v>
      </c>
    </row>
    <row r="547" spans="3:7" hidden="1" x14ac:dyDescent="0.2">
      <c r="C547" s="86"/>
      <c r="D547" s="87"/>
      <c r="E547" s="59" t="str">
        <f>IF(ISBLANK(C547),"N/A",IF(ISNUMBER(C547),IF(C547&gt;=0,IF(C547&gt;=20,'Register RF, DRF, VRF'!$K$46,IF(C547&lt;20,'Register RF, DRF, VRF'!$K$45)))))</f>
        <v>N/A</v>
      </c>
      <c r="G547" s="70" t="str">
        <f t="shared" si="8"/>
        <v>ok</v>
      </c>
    </row>
    <row r="548" spans="3:7" hidden="1" x14ac:dyDescent="0.2">
      <c r="C548" s="86"/>
      <c r="D548" s="87"/>
      <c r="E548" s="59" t="str">
        <f>IF(ISBLANK(C548),"N/A",IF(ISNUMBER(C548),IF(C548&gt;=0,IF(C548&gt;=20,'Register RF, DRF, VRF'!$K$46,IF(C548&lt;20,'Register RF, DRF, VRF'!$K$45)))))</f>
        <v>N/A</v>
      </c>
      <c r="G548" s="70" t="str">
        <f t="shared" si="8"/>
        <v>ok</v>
      </c>
    </row>
    <row r="549" spans="3:7" hidden="1" x14ac:dyDescent="0.2">
      <c r="C549" s="86"/>
      <c r="D549" s="87"/>
      <c r="E549" s="59" t="str">
        <f>IF(ISBLANK(C549),"N/A",IF(ISNUMBER(C549),IF(C549&gt;=0,IF(C549&gt;=20,'Register RF, DRF, VRF'!$K$46,IF(C549&lt;20,'Register RF, DRF, VRF'!$K$45)))))</f>
        <v>N/A</v>
      </c>
      <c r="G549" s="70" t="str">
        <f t="shared" si="8"/>
        <v>ok</v>
      </c>
    </row>
    <row r="550" spans="3:7" hidden="1" x14ac:dyDescent="0.2">
      <c r="C550" s="86"/>
      <c r="D550" s="87"/>
      <c r="E550" s="59" t="str">
        <f>IF(ISBLANK(C550),"N/A",IF(ISNUMBER(C550),IF(C550&gt;=0,IF(C550&gt;=20,'Register RF, DRF, VRF'!$K$46,IF(C550&lt;20,'Register RF, DRF, VRF'!$K$45)))))</f>
        <v>N/A</v>
      </c>
      <c r="G550" s="70" t="str">
        <f t="shared" si="8"/>
        <v>ok</v>
      </c>
    </row>
    <row r="551" spans="3:7" hidden="1" x14ac:dyDescent="0.2">
      <c r="C551" s="86"/>
      <c r="D551" s="87"/>
      <c r="E551" s="59" t="str">
        <f>IF(ISBLANK(C551),"N/A",IF(ISNUMBER(C551),IF(C551&gt;=0,IF(C551&gt;=20,'Register RF, DRF, VRF'!$K$46,IF(C551&lt;20,'Register RF, DRF, VRF'!$K$45)))))</f>
        <v>N/A</v>
      </c>
      <c r="G551" s="70" t="str">
        <f t="shared" si="8"/>
        <v>ok</v>
      </c>
    </row>
    <row r="552" spans="3:7" hidden="1" x14ac:dyDescent="0.2">
      <c r="C552" s="86"/>
      <c r="D552" s="87"/>
      <c r="E552" s="59" t="str">
        <f>IF(ISBLANK(C552),"N/A",IF(ISNUMBER(C552),IF(C552&gt;=0,IF(C552&gt;=20,'Register RF, DRF, VRF'!$K$46,IF(C552&lt;20,'Register RF, DRF, VRF'!$K$45)))))</f>
        <v>N/A</v>
      </c>
      <c r="G552" s="70" t="str">
        <f t="shared" si="8"/>
        <v>ok</v>
      </c>
    </row>
    <row r="553" spans="3:7" hidden="1" x14ac:dyDescent="0.2">
      <c r="C553" s="86"/>
      <c r="D553" s="87"/>
      <c r="E553" s="59" t="str">
        <f>IF(ISBLANK(C553),"N/A",IF(ISNUMBER(C553),IF(C553&gt;=0,IF(C553&gt;=20,'Register RF, DRF, VRF'!$K$46,IF(C553&lt;20,'Register RF, DRF, VRF'!$K$45)))))</f>
        <v>N/A</v>
      </c>
      <c r="G553" s="70" t="str">
        <f t="shared" si="8"/>
        <v>ok</v>
      </c>
    </row>
    <row r="554" spans="3:7" hidden="1" x14ac:dyDescent="0.2">
      <c r="C554" s="86"/>
      <c r="D554" s="87"/>
      <c r="E554" s="59" t="str">
        <f>IF(ISBLANK(C554),"N/A",IF(ISNUMBER(C554),IF(C554&gt;=0,IF(C554&gt;=20,'Register RF, DRF, VRF'!$K$46,IF(C554&lt;20,'Register RF, DRF, VRF'!$K$45)))))</f>
        <v>N/A</v>
      </c>
      <c r="G554" s="70" t="str">
        <f t="shared" si="8"/>
        <v>ok</v>
      </c>
    </row>
    <row r="555" spans="3:7" hidden="1" x14ac:dyDescent="0.2">
      <c r="C555" s="86"/>
      <c r="D555" s="87"/>
      <c r="E555" s="59" t="str">
        <f>IF(ISBLANK(C555),"N/A",IF(ISNUMBER(C555),IF(C555&gt;=0,IF(C555&gt;=20,'Register RF, DRF, VRF'!$K$46,IF(C555&lt;20,'Register RF, DRF, VRF'!$K$45)))))</f>
        <v>N/A</v>
      </c>
      <c r="G555" s="70" t="str">
        <f t="shared" si="8"/>
        <v>ok</v>
      </c>
    </row>
    <row r="556" spans="3:7" hidden="1" x14ac:dyDescent="0.2">
      <c r="C556" s="86"/>
      <c r="D556" s="87"/>
      <c r="E556" s="59" t="str">
        <f>IF(ISBLANK(C556),"N/A",IF(ISNUMBER(C556),IF(C556&gt;=0,IF(C556&gt;=20,'Register RF, DRF, VRF'!$K$46,IF(C556&lt;20,'Register RF, DRF, VRF'!$K$45)))))</f>
        <v>N/A</v>
      </c>
      <c r="G556" s="70" t="str">
        <f t="shared" si="8"/>
        <v>ok</v>
      </c>
    </row>
    <row r="557" spans="3:7" hidden="1" x14ac:dyDescent="0.2">
      <c r="C557" s="86"/>
      <c r="D557" s="87"/>
      <c r="E557" s="59" t="str">
        <f>IF(ISBLANK(C557),"N/A",IF(ISNUMBER(C557),IF(C557&gt;=0,IF(C557&gt;=20,'Register RF, DRF, VRF'!$K$46,IF(C557&lt;20,'Register RF, DRF, VRF'!$K$45)))))</f>
        <v>N/A</v>
      </c>
      <c r="G557" s="70" t="str">
        <f t="shared" si="8"/>
        <v>ok</v>
      </c>
    </row>
    <row r="558" spans="3:7" hidden="1" x14ac:dyDescent="0.2">
      <c r="C558" s="86"/>
      <c r="D558" s="87"/>
      <c r="E558" s="59" t="str">
        <f>IF(ISBLANK(C558),"N/A",IF(ISNUMBER(C558),IF(C558&gt;=0,IF(C558&gt;=20,'Register RF, DRF, VRF'!$K$46,IF(C558&lt;20,'Register RF, DRF, VRF'!$K$45)))))</f>
        <v>N/A</v>
      </c>
      <c r="G558" s="70" t="str">
        <f t="shared" si="8"/>
        <v>ok</v>
      </c>
    </row>
    <row r="559" spans="3:7" hidden="1" x14ac:dyDescent="0.2">
      <c r="C559" s="86"/>
      <c r="D559" s="87"/>
      <c r="E559" s="59" t="str">
        <f>IF(ISBLANK(C559),"N/A",IF(ISNUMBER(C559),IF(C559&gt;=0,IF(C559&gt;=20,'Register RF, DRF, VRF'!$K$46,IF(C559&lt;20,'Register RF, DRF, VRF'!$K$45)))))</f>
        <v>N/A</v>
      </c>
      <c r="G559" s="70" t="str">
        <f t="shared" si="8"/>
        <v>ok</v>
      </c>
    </row>
    <row r="560" spans="3:7" hidden="1" x14ac:dyDescent="0.2">
      <c r="C560" s="86"/>
      <c r="D560" s="87"/>
      <c r="E560" s="59" t="str">
        <f>IF(ISBLANK(C560),"N/A",IF(ISNUMBER(C560),IF(C560&gt;=0,IF(C560&gt;=20,'Register RF, DRF, VRF'!$K$46,IF(C560&lt;20,'Register RF, DRF, VRF'!$K$45)))))</f>
        <v>N/A</v>
      </c>
      <c r="G560" s="70" t="str">
        <f t="shared" si="8"/>
        <v>ok</v>
      </c>
    </row>
    <row r="561" spans="3:7" hidden="1" x14ac:dyDescent="0.2">
      <c r="C561" s="86"/>
      <c r="D561" s="87"/>
      <c r="E561" s="59" t="str">
        <f>IF(ISBLANK(C561),"N/A",IF(ISNUMBER(C561),IF(C561&gt;=0,IF(C561&gt;=20,'Register RF, DRF, VRF'!$K$46,IF(C561&lt;20,'Register RF, DRF, VRF'!$K$45)))))</f>
        <v>N/A</v>
      </c>
      <c r="G561" s="70" t="str">
        <f t="shared" si="8"/>
        <v>ok</v>
      </c>
    </row>
    <row r="562" spans="3:7" hidden="1" x14ac:dyDescent="0.2">
      <c r="C562" s="86"/>
      <c r="D562" s="87"/>
      <c r="E562" s="59" t="str">
        <f>IF(ISBLANK(C562),"N/A",IF(ISNUMBER(C562),IF(C562&gt;=0,IF(C562&gt;=20,'Register RF, DRF, VRF'!$K$46,IF(C562&lt;20,'Register RF, DRF, VRF'!$K$45)))))</f>
        <v>N/A</v>
      </c>
      <c r="G562" s="70" t="str">
        <f t="shared" si="8"/>
        <v>ok</v>
      </c>
    </row>
    <row r="563" spans="3:7" hidden="1" x14ac:dyDescent="0.2">
      <c r="C563" s="86"/>
      <c r="D563" s="87"/>
      <c r="E563" s="59" t="str">
        <f>IF(ISBLANK(C563),"N/A",IF(ISNUMBER(C563),IF(C563&gt;=0,IF(C563&gt;=20,'Register RF, DRF, VRF'!$K$46,IF(C563&lt;20,'Register RF, DRF, VRF'!$K$45)))))</f>
        <v>N/A</v>
      </c>
      <c r="G563" s="70" t="str">
        <f t="shared" ref="G563:G626" si="9">IF(AND(C563&gt;=0,C563&lt;1000,ISNUMBER(C563),D563&gt;=41640,D563&lt;=49674),"ok",IF(AND(ISBLANK(C563),ISBLANK(D563)),"ok","chyba"))</f>
        <v>ok</v>
      </c>
    </row>
    <row r="564" spans="3:7" hidden="1" x14ac:dyDescent="0.2">
      <c r="C564" s="86"/>
      <c r="D564" s="87"/>
      <c r="E564" s="59" t="str">
        <f>IF(ISBLANK(C564),"N/A",IF(ISNUMBER(C564),IF(C564&gt;=0,IF(C564&gt;=20,'Register RF, DRF, VRF'!$K$46,IF(C564&lt;20,'Register RF, DRF, VRF'!$K$45)))))</f>
        <v>N/A</v>
      </c>
      <c r="G564" s="70" t="str">
        <f t="shared" si="9"/>
        <v>ok</v>
      </c>
    </row>
    <row r="565" spans="3:7" hidden="1" x14ac:dyDescent="0.2">
      <c r="C565" s="86"/>
      <c r="D565" s="87"/>
      <c r="E565" s="59" t="str">
        <f>IF(ISBLANK(C565),"N/A",IF(ISNUMBER(C565),IF(C565&gt;=0,IF(C565&gt;=20,'Register RF, DRF, VRF'!$K$46,IF(C565&lt;20,'Register RF, DRF, VRF'!$K$45)))))</f>
        <v>N/A</v>
      </c>
      <c r="G565" s="70" t="str">
        <f t="shared" si="9"/>
        <v>ok</v>
      </c>
    </row>
    <row r="566" spans="3:7" hidden="1" x14ac:dyDescent="0.2">
      <c r="C566" s="86"/>
      <c r="D566" s="87"/>
      <c r="E566" s="59" t="str">
        <f>IF(ISBLANK(C566),"N/A",IF(ISNUMBER(C566),IF(C566&gt;=0,IF(C566&gt;=20,'Register RF, DRF, VRF'!$K$46,IF(C566&lt;20,'Register RF, DRF, VRF'!$K$45)))))</f>
        <v>N/A</v>
      </c>
      <c r="G566" s="70" t="str">
        <f t="shared" si="9"/>
        <v>ok</v>
      </c>
    </row>
    <row r="567" spans="3:7" hidden="1" x14ac:dyDescent="0.2">
      <c r="C567" s="86"/>
      <c r="D567" s="87"/>
      <c r="E567" s="59" t="str">
        <f>IF(ISBLANK(C567),"N/A",IF(ISNUMBER(C567),IF(C567&gt;=0,IF(C567&gt;=20,'Register RF, DRF, VRF'!$K$46,IF(C567&lt;20,'Register RF, DRF, VRF'!$K$45)))))</f>
        <v>N/A</v>
      </c>
      <c r="G567" s="70" t="str">
        <f t="shared" si="9"/>
        <v>ok</v>
      </c>
    </row>
    <row r="568" spans="3:7" hidden="1" x14ac:dyDescent="0.2">
      <c r="C568" s="86"/>
      <c r="D568" s="87"/>
      <c r="E568" s="59" t="str">
        <f>IF(ISBLANK(C568),"N/A",IF(ISNUMBER(C568),IF(C568&gt;=0,IF(C568&gt;=20,'Register RF, DRF, VRF'!$K$46,IF(C568&lt;20,'Register RF, DRF, VRF'!$K$45)))))</f>
        <v>N/A</v>
      </c>
      <c r="G568" s="70" t="str">
        <f t="shared" si="9"/>
        <v>ok</v>
      </c>
    </row>
    <row r="569" spans="3:7" hidden="1" x14ac:dyDescent="0.2">
      <c r="C569" s="86"/>
      <c r="D569" s="87"/>
      <c r="E569" s="59" t="str">
        <f>IF(ISBLANK(C569),"N/A",IF(ISNUMBER(C569),IF(C569&gt;=0,IF(C569&gt;=20,'Register RF, DRF, VRF'!$K$46,IF(C569&lt;20,'Register RF, DRF, VRF'!$K$45)))))</f>
        <v>N/A</v>
      </c>
      <c r="G569" s="70" t="str">
        <f t="shared" si="9"/>
        <v>ok</v>
      </c>
    </row>
    <row r="570" spans="3:7" hidden="1" x14ac:dyDescent="0.2">
      <c r="C570" s="86"/>
      <c r="D570" s="87"/>
      <c r="E570" s="59" t="str">
        <f>IF(ISBLANK(C570),"N/A",IF(ISNUMBER(C570),IF(C570&gt;=0,IF(C570&gt;=20,'Register RF, DRF, VRF'!$K$46,IF(C570&lt;20,'Register RF, DRF, VRF'!$K$45)))))</f>
        <v>N/A</v>
      </c>
      <c r="G570" s="70" t="str">
        <f t="shared" si="9"/>
        <v>ok</v>
      </c>
    </row>
    <row r="571" spans="3:7" hidden="1" x14ac:dyDescent="0.2">
      <c r="C571" s="86"/>
      <c r="D571" s="87"/>
      <c r="E571" s="59" t="str">
        <f>IF(ISBLANK(C571),"N/A",IF(ISNUMBER(C571),IF(C571&gt;=0,IF(C571&gt;=20,'Register RF, DRF, VRF'!$K$46,IF(C571&lt;20,'Register RF, DRF, VRF'!$K$45)))))</f>
        <v>N/A</v>
      </c>
      <c r="G571" s="70" t="str">
        <f t="shared" si="9"/>
        <v>ok</v>
      </c>
    </row>
    <row r="572" spans="3:7" hidden="1" x14ac:dyDescent="0.2">
      <c r="C572" s="86"/>
      <c r="D572" s="87"/>
      <c r="E572" s="59" t="str">
        <f>IF(ISBLANK(C572),"N/A",IF(ISNUMBER(C572),IF(C572&gt;=0,IF(C572&gt;=20,'Register RF, DRF, VRF'!$K$46,IF(C572&lt;20,'Register RF, DRF, VRF'!$K$45)))))</f>
        <v>N/A</v>
      </c>
      <c r="G572" s="70" t="str">
        <f t="shared" si="9"/>
        <v>ok</v>
      </c>
    </row>
    <row r="573" spans="3:7" hidden="1" x14ac:dyDescent="0.2">
      <c r="C573" s="86"/>
      <c r="D573" s="87"/>
      <c r="E573" s="59" t="str">
        <f>IF(ISBLANK(C573),"N/A",IF(ISNUMBER(C573),IF(C573&gt;=0,IF(C573&gt;=20,'Register RF, DRF, VRF'!$K$46,IF(C573&lt;20,'Register RF, DRF, VRF'!$K$45)))))</f>
        <v>N/A</v>
      </c>
      <c r="G573" s="70" t="str">
        <f t="shared" si="9"/>
        <v>ok</v>
      </c>
    </row>
    <row r="574" spans="3:7" hidden="1" x14ac:dyDescent="0.2">
      <c r="C574" s="86"/>
      <c r="D574" s="87"/>
      <c r="E574" s="59" t="str">
        <f>IF(ISBLANK(C574),"N/A",IF(ISNUMBER(C574),IF(C574&gt;=0,IF(C574&gt;=20,'Register RF, DRF, VRF'!$K$46,IF(C574&lt;20,'Register RF, DRF, VRF'!$K$45)))))</f>
        <v>N/A</v>
      </c>
      <c r="G574" s="70" t="str">
        <f t="shared" si="9"/>
        <v>ok</v>
      </c>
    </row>
    <row r="575" spans="3:7" hidden="1" x14ac:dyDescent="0.2">
      <c r="C575" s="86"/>
      <c r="D575" s="87"/>
      <c r="E575" s="59" t="str">
        <f>IF(ISBLANK(C575),"N/A",IF(ISNUMBER(C575),IF(C575&gt;=0,IF(C575&gt;=20,'Register RF, DRF, VRF'!$K$46,IF(C575&lt;20,'Register RF, DRF, VRF'!$K$45)))))</f>
        <v>N/A</v>
      </c>
      <c r="G575" s="70" t="str">
        <f t="shared" si="9"/>
        <v>ok</v>
      </c>
    </row>
    <row r="576" spans="3:7" hidden="1" x14ac:dyDescent="0.2">
      <c r="C576" s="86"/>
      <c r="D576" s="87"/>
      <c r="E576" s="59" t="str">
        <f>IF(ISBLANK(C576),"N/A",IF(ISNUMBER(C576),IF(C576&gt;=0,IF(C576&gt;=20,'Register RF, DRF, VRF'!$K$46,IF(C576&lt;20,'Register RF, DRF, VRF'!$K$45)))))</f>
        <v>N/A</v>
      </c>
      <c r="G576" s="70" t="str">
        <f t="shared" si="9"/>
        <v>ok</v>
      </c>
    </row>
    <row r="577" spans="3:7" hidden="1" x14ac:dyDescent="0.2">
      <c r="C577" s="86"/>
      <c r="D577" s="87"/>
      <c r="E577" s="59" t="str">
        <f>IF(ISBLANK(C577),"N/A",IF(ISNUMBER(C577),IF(C577&gt;=0,IF(C577&gt;=20,'Register RF, DRF, VRF'!$K$46,IF(C577&lt;20,'Register RF, DRF, VRF'!$K$45)))))</f>
        <v>N/A</v>
      </c>
      <c r="G577" s="70" t="str">
        <f t="shared" si="9"/>
        <v>ok</v>
      </c>
    </row>
    <row r="578" spans="3:7" hidden="1" x14ac:dyDescent="0.2">
      <c r="C578" s="86"/>
      <c r="D578" s="87"/>
      <c r="E578" s="59" t="str">
        <f>IF(ISBLANK(C578),"N/A",IF(ISNUMBER(C578),IF(C578&gt;=0,IF(C578&gt;=20,'Register RF, DRF, VRF'!$K$46,IF(C578&lt;20,'Register RF, DRF, VRF'!$K$45)))))</f>
        <v>N/A</v>
      </c>
      <c r="G578" s="70" t="str">
        <f t="shared" si="9"/>
        <v>ok</v>
      </c>
    </row>
    <row r="579" spans="3:7" hidden="1" x14ac:dyDescent="0.2">
      <c r="C579" s="86"/>
      <c r="D579" s="87"/>
      <c r="E579" s="59" t="str">
        <f>IF(ISBLANK(C579),"N/A",IF(ISNUMBER(C579),IF(C579&gt;=0,IF(C579&gt;=20,'Register RF, DRF, VRF'!$K$46,IF(C579&lt;20,'Register RF, DRF, VRF'!$K$45)))))</f>
        <v>N/A</v>
      </c>
      <c r="G579" s="70" t="str">
        <f t="shared" si="9"/>
        <v>ok</v>
      </c>
    </row>
    <row r="580" spans="3:7" hidden="1" x14ac:dyDescent="0.2">
      <c r="C580" s="86"/>
      <c r="D580" s="87"/>
      <c r="E580" s="59" t="str">
        <f>IF(ISBLANK(C580),"N/A",IF(ISNUMBER(C580),IF(C580&gt;=0,IF(C580&gt;=20,'Register RF, DRF, VRF'!$K$46,IF(C580&lt;20,'Register RF, DRF, VRF'!$K$45)))))</f>
        <v>N/A</v>
      </c>
      <c r="G580" s="70" t="str">
        <f t="shared" si="9"/>
        <v>ok</v>
      </c>
    </row>
    <row r="581" spans="3:7" hidden="1" x14ac:dyDescent="0.2">
      <c r="C581" s="86"/>
      <c r="D581" s="87"/>
      <c r="E581" s="59" t="str">
        <f>IF(ISBLANK(C581),"N/A",IF(ISNUMBER(C581),IF(C581&gt;=0,IF(C581&gt;=20,'Register RF, DRF, VRF'!$K$46,IF(C581&lt;20,'Register RF, DRF, VRF'!$K$45)))))</f>
        <v>N/A</v>
      </c>
      <c r="G581" s="70" t="str">
        <f t="shared" si="9"/>
        <v>ok</v>
      </c>
    </row>
    <row r="582" spans="3:7" hidden="1" x14ac:dyDescent="0.2">
      <c r="C582" s="86"/>
      <c r="D582" s="87"/>
      <c r="E582" s="59" t="str">
        <f>IF(ISBLANK(C582),"N/A",IF(ISNUMBER(C582),IF(C582&gt;=0,IF(C582&gt;=20,'Register RF, DRF, VRF'!$K$46,IF(C582&lt;20,'Register RF, DRF, VRF'!$K$45)))))</f>
        <v>N/A</v>
      </c>
      <c r="G582" s="70" t="str">
        <f t="shared" si="9"/>
        <v>ok</v>
      </c>
    </row>
    <row r="583" spans="3:7" hidden="1" x14ac:dyDescent="0.2">
      <c r="C583" s="86"/>
      <c r="D583" s="87"/>
      <c r="E583" s="59" t="str">
        <f>IF(ISBLANK(C583),"N/A",IF(ISNUMBER(C583),IF(C583&gt;=0,IF(C583&gt;=20,'Register RF, DRF, VRF'!$K$46,IF(C583&lt;20,'Register RF, DRF, VRF'!$K$45)))))</f>
        <v>N/A</v>
      </c>
      <c r="G583" s="70" t="str">
        <f t="shared" si="9"/>
        <v>ok</v>
      </c>
    </row>
    <row r="584" spans="3:7" hidden="1" x14ac:dyDescent="0.2">
      <c r="C584" s="86"/>
      <c r="D584" s="87"/>
      <c r="E584" s="59" t="str">
        <f>IF(ISBLANK(C584),"N/A",IF(ISNUMBER(C584),IF(C584&gt;=0,IF(C584&gt;=20,'Register RF, DRF, VRF'!$K$46,IF(C584&lt;20,'Register RF, DRF, VRF'!$K$45)))))</f>
        <v>N/A</v>
      </c>
      <c r="G584" s="70" t="str">
        <f t="shared" si="9"/>
        <v>ok</v>
      </c>
    </row>
    <row r="585" spans="3:7" hidden="1" x14ac:dyDescent="0.2">
      <c r="C585" s="86"/>
      <c r="D585" s="87"/>
      <c r="E585" s="59" t="str">
        <f>IF(ISBLANK(C585),"N/A",IF(ISNUMBER(C585),IF(C585&gt;=0,IF(C585&gt;=20,'Register RF, DRF, VRF'!$K$46,IF(C585&lt;20,'Register RF, DRF, VRF'!$K$45)))))</f>
        <v>N/A</v>
      </c>
      <c r="G585" s="70" t="str">
        <f t="shared" si="9"/>
        <v>ok</v>
      </c>
    </row>
    <row r="586" spans="3:7" hidden="1" x14ac:dyDescent="0.2">
      <c r="C586" s="86"/>
      <c r="D586" s="87"/>
      <c r="E586" s="59" t="str">
        <f>IF(ISBLANK(C586),"N/A",IF(ISNUMBER(C586),IF(C586&gt;=0,IF(C586&gt;=20,'Register RF, DRF, VRF'!$K$46,IF(C586&lt;20,'Register RF, DRF, VRF'!$K$45)))))</f>
        <v>N/A</v>
      </c>
      <c r="G586" s="70" t="str">
        <f t="shared" si="9"/>
        <v>ok</v>
      </c>
    </row>
    <row r="587" spans="3:7" hidden="1" x14ac:dyDescent="0.2">
      <c r="C587" s="86"/>
      <c r="D587" s="87"/>
      <c r="E587" s="59" t="str">
        <f>IF(ISBLANK(C587),"N/A",IF(ISNUMBER(C587),IF(C587&gt;=0,IF(C587&gt;=20,'Register RF, DRF, VRF'!$K$46,IF(C587&lt;20,'Register RF, DRF, VRF'!$K$45)))))</f>
        <v>N/A</v>
      </c>
      <c r="G587" s="70" t="str">
        <f t="shared" si="9"/>
        <v>ok</v>
      </c>
    </row>
    <row r="588" spans="3:7" hidden="1" x14ac:dyDescent="0.2">
      <c r="C588" s="86"/>
      <c r="D588" s="87"/>
      <c r="E588" s="59" t="str">
        <f>IF(ISBLANK(C588),"N/A",IF(ISNUMBER(C588),IF(C588&gt;=0,IF(C588&gt;=20,'Register RF, DRF, VRF'!$K$46,IF(C588&lt;20,'Register RF, DRF, VRF'!$K$45)))))</f>
        <v>N/A</v>
      </c>
      <c r="G588" s="70" t="str">
        <f t="shared" si="9"/>
        <v>ok</v>
      </c>
    </row>
    <row r="589" spans="3:7" hidden="1" x14ac:dyDescent="0.2">
      <c r="C589" s="86"/>
      <c r="D589" s="87"/>
      <c r="E589" s="59" t="str">
        <f>IF(ISBLANK(C589),"N/A",IF(ISNUMBER(C589),IF(C589&gt;=0,IF(C589&gt;=20,'Register RF, DRF, VRF'!$K$46,IF(C589&lt;20,'Register RF, DRF, VRF'!$K$45)))))</f>
        <v>N/A</v>
      </c>
      <c r="G589" s="70" t="str">
        <f t="shared" si="9"/>
        <v>ok</v>
      </c>
    </row>
    <row r="590" spans="3:7" hidden="1" x14ac:dyDescent="0.2">
      <c r="C590" s="86"/>
      <c r="D590" s="87"/>
      <c r="E590" s="59" t="str">
        <f>IF(ISBLANK(C590),"N/A",IF(ISNUMBER(C590),IF(C590&gt;=0,IF(C590&gt;=20,'Register RF, DRF, VRF'!$K$46,IF(C590&lt;20,'Register RF, DRF, VRF'!$K$45)))))</f>
        <v>N/A</v>
      </c>
      <c r="G590" s="70" t="str">
        <f t="shared" si="9"/>
        <v>ok</v>
      </c>
    </row>
    <row r="591" spans="3:7" hidden="1" x14ac:dyDescent="0.2">
      <c r="C591" s="86"/>
      <c r="D591" s="87"/>
      <c r="E591" s="59" t="str">
        <f>IF(ISBLANK(C591),"N/A",IF(ISNUMBER(C591),IF(C591&gt;=0,IF(C591&gt;=20,'Register RF, DRF, VRF'!$K$46,IF(C591&lt;20,'Register RF, DRF, VRF'!$K$45)))))</f>
        <v>N/A</v>
      </c>
      <c r="G591" s="70" t="str">
        <f t="shared" si="9"/>
        <v>ok</v>
      </c>
    </row>
    <row r="592" spans="3:7" hidden="1" x14ac:dyDescent="0.2">
      <c r="C592" s="86"/>
      <c r="D592" s="87"/>
      <c r="E592" s="59" t="str">
        <f>IF(ISBLANK(C592),"N/A",IF(ISNUMBER(C592),IF(C592&gt;=0,IF(C592&gt;=20,'Register RF, DRF, VRF'!$K$46,IF(C592&lt;20,'Register RF, DRF, VRF'!$K$45)))))</f>
        <v>N/A</v>
      </c>
      <c r="G592" s="70" t="str">
        <f t="shared" si="9"/>
        <v>ok</v>
      </c>
    </row>
    <row r="593" spans="3:7" hidden="1" x14ac:dyDescent="0.2">
      <c r="C593" s="86"/>
      <c r="D593" s="87"/>
      <c r="E593" s="59" t="str">
        <f>IF(ISBLANK(C593),"N/A",IF(ISNUMBER(C593),IF(C593&gt;=0,IF(C593&gt;=20,'Register RF, DRF, VRF'!$K$46,IF(C593&lt;20,'Register RF, DRF, VRF'!$K$45)))))</f>
        <v>N/A</v>
      </c>
      <c r="G593" s="70" t="str">
        <f t="shared" si="9"/>
        <v>ok</v>
      </c>
    </row>
    <row r="594" spans="3:7" hidden="1" x14ac:dyDescent="0.2">
      <c r="C594" s="86"/>
      <c r="D594" s="87"/>
      <c r="E594" s="59" t="str">
        <f>IF(ISBLANK(C594),"N/A",IF(ISNUMBER(C594),IF(C594&gt;=0,IF(C594&gt;=20,'Register RF, DRF, VRF'!$K$46,IF(C594&lt;20,'Register RF, DRF, VRF'!$K$45)))))</f>
        <v>N/A</v>
      </c>
      <c r="G594" s="70" t="str">
        <f t="shared" si="9"/>
        <v>ok</v>
      </c>
    </row>
    <row r="595" spans="3:7" hidden="1" x14ac:dyDescent="0.2">
      <c r="C595" s="86"/>
      <c r="D595" s="87"/>
      <c r="E595" s="59" t="str">
        <f>IF(ISBLANK(C595),"N/A",IF(ISNUMBER(C595),IF(C595&gt;=0,IF(C595&gt;=20,'Register RF, DRF, VRF'!$K$46,IF(C595&lt;20,'Register RF, DRF, VRF'!$K$45)))))</f>
        <v>N/A</v>
      </c>
      <c r="G595" s="70" t="str">
        <f t="shared" si="9"/>
        <v>ok</v>
      </c>
    </row>
    <row r="596" spans="3:7" hidden="1" x14ac:dyDescent="0.2">
      <c r="C596" s="86"/>
      <c r="D596" s="87"/>
      <c r="E596" s="59" t="str">
        <f>IF(ISBLANK(C596),"N/A",IF(ISNUMBER(C596),IF(C596&gt;=0,IF(C596&gt;=20,'Register RF, DRF, VRF'!$K$46,IF(C596&lt;20,'Register RF, DRF, VRF'!$K$45)))))</f>
        <v>N/A</v>
      </c>
      <c r="G596" s="70" t="str">
        <f t="shared" si="9"/>
        <v>ok</v>
      </c>
    </row>
    <row r="597" spans="3:7" hidden="1" x14ac:dyDescent="0.2">
      <c r="C597" s="86"/>
      <c r="D597" s="87"/>
      <c r="E597" s="59" t="str">
        <f>IF(ISBLANK(C597),"N/A",IF(ISNUMBER(C597),IF(C597&gt;=0,IF(C597&gt;=20,'Register RF, DRF, VRF'!$K$46,IF(C597&lt;20,'Register RF, DRF, VRF'!$K$45)))))</f>
        <v>N/A</v>
      </c>
      <c r="G597" s="70" t="str">
        <f t="shared" si="9"/>
        <v>ok</v>
      </c>
    </row>
    <row r="598" spans="3:7" hidden="1" x14ac:dyDescent="0.2">
      <c r="C598" s="86"/>
      <c r="D598" s="87"/>
      <c r="E598" s="59" t="str">
        <f>IF(ISBLANK(C598),"N/A",IF(ISNUMBER(C598),IF(C598&gt;=0,IF(C598&gt;=20,'Register RF, DRF, VRF'!$K$46,IF(C598&lt;20,'Register RF, DRF, VRF'!$K$45)))))</f>
        <v>N/A</v>
      </c>
      <c r="G598" s="70" t="str">
        <f t="shared" si="9"/>
        <v>ok</v>
      </c>
    </row>
    <row r="599" spans="3:7" hidden="1" x14ac:dyDescent="0.2">
      <c r="C599" s="86"/>
      <c r="D599" s="87"/>
      <c r="E599" s="59" t="str">
        <f>IF(ISBLANK(C599),"N/A",IF(ISNUMBER(C599),IF(C599&gt;=0,IF(C599&gt;=20,'Register RF, DRF, VRF'!$K$46,IF(C599&lt;20,'Register RF, DRF, VRF'!$K$45)))))</f>
        <v>N/A</v>
      </c>
      <c r="G599" s="70" t="str">
        <f t="shared" si="9"/>
        <v>ok</v>
      </c>
    </row>
    <row r="600" spans="3:7" hidden="1" x14ac:dyDescent="0.2">
      <c r="C600" s="86"/>
      <c r="D600" s="87"/>
      <c r="E600" s="59" t="str">
        <f>IF(ISBLANK(C600),"N/A",IF(ISNUMBER(C600),IF(C600&gt;=0,IF(C600&gt;=20,'Register RF, DRF, VRF'!$K$46,IF(C600&lt;20,'Register RF, DRF, VRF'!$K$45)))))</f>
        <v>N/A</v>
      </c>
      <c r="G600" s="70" t="str">
        <f t="shared" si="9"/>
        <v>ok</v>
      </c>
    </row>
    <row r="601" spans="3:7" hidden="1" x14ac:dyDescent="0.2">
      <c r="C601" s="86"/>
      <c r="D601" s="87"/>
      <c r="E601" s="59" t="str">
        <f>IF(ISBLANK(C601),"N/A",IF(ISNUMBER(C601),IF(C601&gt;=0,IF(C601&gt;=20,'Register RF, DRF, VRF'!$K$46,IF(C601&lt;20,'Register RF, DRF, VRF'!$K$45)))))</f>
        <v>N/A</v>
      </c>
      <c r="G601" s="70" t="str">
        <f t="shared" si="9"/>
        <v>ok</v>
      </c>
    </row>
    <row r="602" spans="3:7" hidden="1" x14ac:dyDescent="0.2">
      <c r="C602" s="86"/>
      <c r="D602" s="87"/>
      <c r="E602" s="59" t="str">
        <f>IF(ISBLANK(C602),"N/A",IF(ISNUMBER(C602),IF(C602&gt;=0,IF(C602&gt;=20,'Register RF, DRF, VRF'!$K$46,IF(C602&lt;20,'Register RF, DRF, VRF'!$K$45)))))</f>
        <v>N/A</v>
      </c>
      <c r="G602" s="70" t="str">
        <f t="shared" si="9"/>
        <v>ok</v>
      </c>
    </row>
    <row r="603" spans="3:7" hidden="1" x14ac:dyDescent="0.2">
      <c r="C603" s="86"/>
      <c r="D603" s="87"/>
      <c r="E603" s="59" t="str">
        <f>IF(ISBLANK(C603),"N/A",IF(ISNUMBER(C603),IF(C603&gt;=0,IF(C603&gt;=20,'Register RF, DRF, VRF'!$K$46,IF(C603&lt;20,'Register RF, DRF, VRF'!$K$45)))))</f>
        <v>N/A</v>
      </c>
      <c r="G603" s="70" t="str">
        <f t="shared" si="9"/>
        <v>ok</v>
      </c>
    </row>
    <row r="604" spans="3:7" hidden="1" x14ac:dyDescent="0.2">
      <c r="C604" s="86"/>
      <c r="D604" s="87"/>
      <c r="E604" s="59" t="str">
        <f>IF(ISBLANK(C604),"N/A",IF(ISNUMBER(C604),IF(C604&gt;=0,IF(C604&gt;=20,'Register RF, DRF, VRF'!$K$46,IF(C604&lt;20,'Register RF, DRF, VRF'!$K$45)))))</f>
        <v>N/A</v>
      </c>
      <c r="G604" s="70" t="str">
        <f t="shared" si="9"/>
        <v>ok</v>
      </c>
    </row>
    <row r="605" spans="3:7" hidden="1" x14ac:dyDescent="0.2">
      <c r="C605" s="86"/>
      <c r="D605" s="87"/>
      <c r="E605" s="59" t="str">
        <f>IF(ISBLANK(C605),"N/A",IF(ISNUMBER(C605),IF(C605&gt;=0,IF(C605&gt;=20,'Register RF, DRF, VRF'!$K$46,IF(C605&lt;20,'Register RF, DRF, VRF'!$K$45)))))</f>
        <v>N/A</v>
      </c>
      <c r="G605" s="70" t="str">
        <f t="shared" si="9"/>
        <v>ok</v>
      </c>
    </row>
    <row r="606" spans="3:7" hidden="1" x14ac:dyDescent="0.2">
      <c r="C606" s="86"/>
      <c r="D606" s="87"/>
      <c r="E606" s="59" t="str">
        <f>IF(ISBLANK(C606),"N/A",IF(ISNUMBER(C606),IF(C606&gt;=0,IF(C606&gt;=20,'Register RF, DRF, VRF'!$K$46,IF(C606&lt;20,'Register RF, DRF, VRF'!$K$45)))))</f>
        <v>N/A</v>
      </c>
      <c r="G606" s="70" t="str">
        <f t="shared" si="9"/>
        <v>ok</v>
      </c>
    </row>
    <row r="607" spans="3:7" hidden="1" x14ac:dyDescent="0.2">
      <c r="C607" s="86"/>
      <c r="D607" s="87"/>
      <c r="E607" s="59" t="str">
        <f>IF(ISBLANK(C607),"N/A",IF(ISNUMBER(C607),IF(C607&gt;=0,IF(C607&gt;=20,'Register RF, DRF, VRF'!$K$46,IF(C607&lt;20,'Register RF, DRF, VRF'!$K$45)))))</f>
        <v>N/A</v>
      </c>
      <c r="G607" s="70" t="str">
        <f t="shared" si="9"/>
        <v>ok</v>
      </c>
    </row>
    <row r="608" spans="3:7" hidden="1" x14ac:dyDescent="0.2">
      <c r="C608" s="86"/>
      <c r="D608" s="87"/>
      <c r="E608" s="59" t="str">
        <f>IF(ISBLANK(C608),"N/A",IF(ISNUMBER(C608),IF(C608&gt;=0,IF(C608&gt;=20,'Register RF, DRF, VRF'!$K$46,IF(C608&lt;20,'Register RF, DRF, VRF'!$K$45)))))</f>
        <v>N/A</v>
      </c>
      <c r="G608" s="70" t="str">
        <f t="shared" si="9"/>
        <v>ok</v>
      </c>
    </row>
    <row r="609" spans="3:7" hidden="1" x14ac:dyDescent="0.2">
      <c r="C609" s="86"/>
      <c r="D609" s="87"/>
      <c r="E609" s="59" t="str">
        <f>IF(ISBLANK(C609),"N/A",IF(ISNUMBER(C609),IF(C609&gt;=0,IF(C609&gt;=20,'Register RF, DRF, VRF'!$K$46,IF(C609&lt;20,'Register RF, DRF, VRF'!$K$45)))))</f>
        <v>N/A</v>
      </c>
      <c r="G609" s="70" t="str">
        <f t="shared" si="9"/>
        <v>ok</v>
      </c>
    </row>
    <row r="610" spans="3:7" hidden="1" x14ac:dyDescent="0.2">
      <c r="C610" s="86"/>
      <c r="D610" s="87"/>
      <c r="E610" s="59" t="str">
        <f>IF(ISBLANK(C610),"N/A",IF(ISNUMBER(C610),IF(C610&gt;=0,IF(C610&gt;=20,'Register RF, DRF, VRF'!$K$46,IF(C610&lt;20,'Register RF, DRF, VRF'!$K$45)))))</f>
        <v>N/A</v>
      </c>
      <c r="G610" s="70" t="str">
        <f t="shared" si="9"/>
        <v>ok</v>
      </c>
    </row>
    <row r="611" spans="3:7" hidden="1" x14ac:dyDescent="0.2">
      <c r="C611" s="86"/>
      <c r="D611" s="87"/>
      <c r="E611" s="59" t="str">
        <f>IF(ISBLANK(C611),"N/A",IF(ISNUMBER(C611),IF(C611&gt;=0,IF(C611&gt;=20,'Register RF, DRF, VRF'!$K$46,IF(C611&lt;20,'Register RF, DRF, VRF'!$K$45)))))</f>
        <v>N/A</v>
      </c>
      <c r="G611" s="70" t="str">
        <f t="shared" si="9"/>
        <v>ok</v>
      </c>
    </row>
    <row r="612" spans="3:7" hidden="1" x14ac:dyDescent="0.2">
      <c r="C612" s="86"/>
      <c r="D612" s="87"/>
      <c r="E612" s="59" t="str">
        <f>IF(ISBLANK(C612),"N/A",IF(ISNUMBER(C612),IF(C612&gt;=0,IF(C612&gt;=20,'Register RF, DRF, VRF'!$K$46,IF(C612&lt;20,'Register RF, DRF, VRF'!$K$45)))))</f>
        <v>N/A</v>
      </c>
      <c r="G612" s="70" t="str">
        <f t="shared" si="9"/>
        <v>ok</v>
      </c>
    </row>
    <row r="613" spans="3:7" hidden="1" x14ac:dyDescent="0.2">
      <c r="C613" s="86"/>
      <c r="D613" s="87"/>
      <c r="E613" s="59" t="str">
        <f>IF(ISBLANK(C613),"N/A",IF(ISNUMBER(C613),IF(C613&gt;=0,IF(C613&gt;=20,'Register RF, DRF, VRF'!$K$46,IF(C613&lt;20,'Register RF, DRF, VRF'!$K$45)))))</f>
        <v>N/A</v>
      </c>
      <c r="G613" s="70" t="str">
        <f t="shared" si="9"/>
        <v>ok</v>
      </c>
    </row>
    <row r="614" spans="3:7" hidden="1" x14ac:dyDescent="0.2">
      <c r="C614" s="86"/>
      <c r="D614" s="87"/>
      <c r="E614" s="59" t="str">
        <f>IF(ISBLANK(C614),"N/A",IF(ISNUMBER(C614),IF(C614&gt;=0,IF(C614&gt;=20,'Register RF, DRF, VRF'!$K$46,IF(C614&lt;20,'Register RF, DRF, VRF'!$K$45)))))</f>
        <v>N/A</v>
      </c>
      <c r="G614" s="70" t="str">
        <f t="shared" si="9"/>
        <v>ok</v>
      </c>
    </row>
    <row r="615" spans="3:7" hidden="1" x14ac:dyDescent="0.2">
      <c r="C615" s="86"/>
      <c r="D615" s="87"/>
      <c r="E615" s="59" t="str">
        <f>IF(ISBLANK(C615),"N/A",IF(ISNUMBER(C615),IF(C615&gt;=0,IF(C615&gt;=20,'Register RF, DRF, VRF'!$K$46,IF(C615&lt;20,'Register RF, DRF, VRF'!$K$45)))))</f>
        <v>N/A</v>
      </c>
      <c r="G615" s="70" t="str">
        <f t="shared" si="9"/>
        <v>ok</v>
      </c>
    </row>
    <row r="616" spans="3:7" hidden="1" x14ac:dyDescent="0.2">
      <c r="C616" s="86"/>
      <c r="D616" s="87"/>
      <c r="E616" s="59" t="str">
        <f>IF(ISBLANK(C616),"N/A",IF(ISNUMBER(C616),IF(C616&gt;=0,IF(C616&gt;=20,'Register RF, DRF, VRF'!$K$46,IF(C616&lt;20,'Register RF, DRF, VRF'!$K$45)))))</f>
        <v>N/A</v>
      </c>
      <c r="G616" s="70" t="str">
        <f t="shared" si="9"/>
        <v>ok</v>
      </c>
    </row>
    <row r="617" spans="3:7" hidden="1" x14ac:dyDescent="0.2">
      <c r="C617" s="86"/>
      <c r="D617" s="87"/>
      <c r="E617" s="59" t="str">
        <f>IF(ISBLANK(C617),"N/A",IF(ISNUMBER(C617),IF(C617&gt;=0,IF(C617&gt;=20,'Register RF, DRF, VRF'!$K$46,IF(C617&lt;20,'Register RF, DRF, VRF'!$K$45)))))</f>
        <v>N/A</v>
      </c>
      <c r="G617" s="70" t="str">
        <f t="shared" si="9"/>
        <v>ok</v>
      </c>
    </row>
    <row r="618" spans="3:7" hidden="1" x14ac:dyDescent="0.2">
      <c r="C618" s="86"/>
      <c r="D618" s="87"/>
      <c r="E618" s="59" t="str">
        <f>IF(ISBLANK(C618),"N/A",IF(ISNUMBER(C618),IF(C618&gt;=0,IF(C618&gt;=20,'Register RF, DRF, VRF'!$K$46,IF(C618&lt;20,'Register RF, DRF, VRF'!$K$45)))))</f>
        <v>N/A</v>
      </c>
      <c r="G618" s="70" t="str">
        <f t="shared" si="9"/>
        <v>ok</v>
      </c>
    </row>
    <row r="619" spans="3:7" hidden="1" x14ac:dyDescent="0.2">
      <c r="C619" s="86"/>
      <c r="D619" s="87"/>
      <c r="E619" s="59" t="str">
        <f>IF(ISBLANK(C619),"N/A",IF(ISNUMBER(C619),IF(C619&gt;=0,IF(C619&gt;=20,'Register RF, DRF, VRF'!$K$46,IF(C619&lt;20,'Register RF, DRF, VRF'!$K$45)))))</f>
        <v>N/A</v>
      </c>
      <c r="G619" s="70" t="str">
        <f t="shared" si="9"/>
        <v>ok</v>
      </c>
    </row>
    <row r="620" spans="3:7" hidden="1" x14ac:dyDescent="0.2">
      <c r="C620" s="86"/>
      <c r="D620" s="87"/>
      <c r="E620" s="59" t="str">
        <f>IF(ISBLANK(C620),"N/A",IF(ISNUMBER(C620),IF(C620&gt;=0,IF(C620&gt;=20,'Register RF, DRF, VRF'!$K$46,IF(C620&lt;20,'Register RF, DRF, VRF'!$K$45)))))</f>
        <v>N/A</v>
      </c>
      <c r="G620" s="70" t="str">
        <f t="shared" si="9"/>
        <v>ok</v>
      </c>
    </row>
    <row r="621" spans="3:7" hidden="1" x14ac:dyDescent="0.2">
      <c r="C621" s="86"/>
      <c r="D621" s="87"/>
      <c r="E621" s="59" t="str">
        <f>IF(ISBLANK(C621),"N/A",IF(ISNUMBER(C621),IF(C621&gt;=0,IF(C621&gt;=20,'Register RF, DRF, VRF'!$K$46,IF(C621&lt;20,'Register RF, DRF, VRF'!$K$45)))))</f>
        <v>N/A</v>
      </c>
      <c r="G621" s="70" t="str">
        <f t="shared" si="9"/>
        <v>ok</v>
      </c>
    </row>
    <row r="622" spans="3:7" hidden="1" x14ac:dyDescent="0.2">
      <c r="C622" s="86"/>
      <c r="D622" s="87"/>
      <c r="E622" s="59" t="str">
        <f>IF(ISBLANK(C622),"N/A",IF(ISNUMBER(C622),IF(C622&gt;=0,IF(C622&gt;=20,'Register RF, DRF, VRF'!$K$46,IF(C622&lt;20,'Register RF, DRF, VRF'!$K$45)))))</f>
        <v>N/A</v>
      </c>
      <c r="G622" s="70" t="str">
        <f t="shared" si="9"/>
        <v>ok</v>
      </c>
    </row>
    <row r="623" spans="3:7" hidden="1" x14ac:dyDescent="0.2">
      <c r="C623" s="86"/>
      <c r="D623" s="87"/>
      <c r="E623" s="59" t="str">
        <f>IF(ISBLANK(C623),"N/A",IF(ISNUMBER(C623),IF(C623&gt;=0,IF(C623&gt;=20,'Register RF, DRF, VRF'!$K$46,IF(C623&lt;20,'Register RF, DRF, VRF'!$K$45)))))</f>
        <v>N/A</v>
      </c>
      <c r="G623" s="70" t="str">
        <f t="shared" si="9"/>
        <v>ok</v>
      </c>
    </row>
    <row r="624" spans="3:7" hidden="1" x14ac:dyDescent="0.2">
      <c r="C624" s="86"/>
      <c r="D624" s="87"/>
      <c r="E624" s="59" t="str">
        <f>IF(ISBLANK(C624),"N/A",IF(ISNUMBER(C624),IF(C624&gt;=0,IF(C624&gt;=20,'Register RF, DRF, VRF'!$K$46,IF(C624&lt;20,'Register RF, DRF, VRF'!$K$45)))))</f>
        <v>N/A</v>
      </c>
      <c r="G624" s="70" t="str">
        <f t="shared" si="9"/>
        <v>ok</v>
      </c>
    </row>
    <row r="625" spans="3:7" hidden="1" x14ac:dyDescent="0.2">
      <c r="C625" s="86"/>
      <c r="D625" s="87"/>
      <c r="E625" s="59" t="str">
        <f>IF(ISBLANK(C625),"N/A",IF(ISNUMBER(C625),IF(C625&gt;=0,IF(C625&gt;=20,'Register RF, DRF, VRF'!$K$46,IF(C625&lt;20,'Register RF, DRF, VRF'!$K$45)))))</f>
        <v>N/A</v>
      </c>
      <c r="G625" s="70" t="str">
        <f t="shared" si="9"/>
        <v>ok</v>
      </c>
    </row>
    <row r="626" spans="3:7" hidden="1" x14ac:dyDescent="0.2">
      <c r="C626" s="86"/>
      <c r="D626" s="87"/>
      <c r="E626" s="59" t="str">
        <f>IF(ISBLANK(C626),"N/A",IF(ISNUMBER(C626),IF(C626&gt;=0,IF(C626&gt;=20,'Register RF, DRF, VRF'!$K$46,IF(C626&lt;20,'Register RF, DRF, VRF'!$K$45)))))</f>
        <v>N/A</v>
      </c>
      <c r="G626" s="70" t="str">
        <f t="shared" si="9"/>
        <v>ok</v>
      </c>
    </row>
    <row r="627" spans="3:7" hidden="1" x14ac:dyDescent="0.2">
      <c r="C627" s="86"/>
      <c r="D627" s="87"/>
      <c r="E627" s="59" t="str">
        <f>IF(ISBLANK(C627),"N/A",IF(ISNUMBER(C627),IF(C627&gt;=0,IF(C627&gt;=20,'Register RF, DRF, VRF'!$K$46,IF(C627&lt;20,'Register RF, DRF, VRF'!$K$45)))))</f>
        <v>N/A</v>
      </c>
      <c r="G627" s="70" t="str">
        <f t="shared" ref="G627:G690" si="10">IF(AND(C627&gt;=0,C627&lt;1000,ISNUMBER(C627),D627&gt;=41640,D627&lt;=49674),"ok",IF(AND(ISBLANK(C627),ISBLANK(D627)),"ok","chyba"))</f>
        <v>ok</v>
      </c>
    </row>
    <row r="628" spans="3:7" hidden="1" x14ac:dyDescent="0.2">
      <c r="C628" s="86"/>
      <c r="D628" s="87"/>
      <c r="E628" s="59" t="str">
        <f>IF(ISBLANK(C628),"N/A",IF(ISNUMBER(C628),IF(C628&gt;=0,IF(C628&gt;=20,'Register RF, DRF, VRF'!$K$46,IF(C628&lt;20,'Register RF, DRF, VRF'!$K$45)))))</f>
        <v>N/A</v>
      </c>
      <c r="G628" s="70" t="str">
        <f t="shared" si="10"/>
        <v>ok</v>
      </c>
    </row>
    <row r="629" spans="3:7" hidden="1" x14ac:dyDescent="0.2">
      <c r="C629" s="86"/>
      <c r="D629" s="87"/>
      <c r="E629" s="59" t="str">
        <f>IF(ISBLANK(C629),"N/A",IF(ISNUMBER(C629),IF(C629&gt;=0,IF(C629&gt;=20,'Register RF, DRF, VRF'!$K$46,IF(C629&lt;20,'Register RF, DRF, VRF'!$K$45)))))</f>
        <v>N/A</v>
      </c>
      <c r="G629" s="70" t="str">
        <f t="shared" si="10"/>
        <v>ok</v>
      </c>
    </row>
    <row r="630" spans="3:7" hidden="1" x14ac:dyDescent="0.2">
      <c r="C630" s="86"/>
      <c r="D630" s="87"/>
      <c r="E630" s="59" t="str">
        <f>IF(ISBLANK(C630),"N/A",IF(ISNUMBER(C630),IF(C630&gt;=0,IF(C630&gt;=20,'Register RF, DRF, VRF'!$K$46,IF(C630&lt;20,'Register RF, DRF, VRF'!$K$45)))))</f>
        <v>N/A</v>
      </c>
      <c r="G630" s="70" t="str">
        <f t="shared" si="10"/>
        <v>ok</v>
      </c>
    </row>
    <row r="631" spans="3:7" hidden="1" x14ac:dyDescent="0.2">
      <c r="C631" s="86"/>
      <c r="D631" s="87"/>
      <c r="E631" s="59" t="str">
        <f>IF(ISBLANK(C631),"N/A",IF(ISNUMBER(C631),IF(C631&gt;=0,IF(C631&gt;=20,'Register RF, DRF, VRF'!$K$46,IF(C631&lt;20,'Register RF, DRF, VRF'!$K$45)))))</f>
        <v>N/A</v>
      </c>
      <c r="G631" s="70" t="str">
        <f t="shared" si="10"/>
        <v>ok</v>
      </c>
    </row>
    <row r="632" spans="3:7" hidden="1" x14ac:dyDescent="0.2">
      <c r="C632" s="86"/>
      <c r="D632" s="87"/>
      <c r="E632" s="59" t="str">
        <f>IF(ISBLANK(C632),"N/A",IF(ISNUMBER(C632),IF(C632&gt;=0,IF(C632&gt;=20,'Register RF, DRF, VRF'!$K$46,IF(C632&lt;20,'Register RF, DRF, VRF'!$K$45)))))</f>
        <v>N/A</v>
      </c>
      <c r="G632" s="70" t="str">
        <f t="shared" si="10"/>
        <v>ok</v>
      </c>
    </row>
    <row r="633" spans="3:7" hidden="1" x14ac:dyDescent="0.2">
      <c r="C633" s="86"/>
      <c r="D633" s="87"/>
      <c r="E633" s="59" t="str">
        <f>IF(ISBLANK(C633),"N/A",IF(ISNUMBER(C633),IF(C633&gt;=0,IF(C633&gt;=20,'Register RF, DRF, VRF'!$K$46,IF(C633&lt;20,'Register RF, DRF, VRF'!$K$45)))))</f>
        <v>N/A</v>
      </c>
      <c r="G633" s="70" t="str">
        <f t="shared" si="10"/>
        <v>ok</v>
      </c>
    </row>
    <row r="634" spans="3:7" hidden="1" x14ac:dyDescent="0.2">
      <c r="C634" s="86"/>
      <c r="D634" s="87"/>
      <c r="E634" s="59" t="str">
        <f>IF(ISBLANK(C634),"N/A",IF(ISNUMBER(C634),IF(C634&gt;=0,IF(C634&gt;=20,'Register RF, DRF, VRF'!$K$46,IF(C634&lt;20,'Register RF, DRF, VRF'!$K$45)))))</f>
        <v>N/A</v>
      </c>
      <c r="G634" s="70" t="str">
        <f t="shared" si="10"/>
        <v>ok</v>
      </c>
    </row>
    <row r="635" spans="3:7" hidden="1" x14ac:dyDescent="0.2">
      <c r="C635" s="86"/>
      <c r="D635" s="87"/>
      <c r="E635" s="59" t="str">
        <f>IF(ISBLANK(C635),"N/A",IF(ISNUMBER(C635),IF(C635&gt;=0,IF(C635&gt;=20,'Register RF, DRF, VRF'!$K$46,IF(C635&lt;20,'Register RF, DRF, VRF'!$K$45)))))</f>
        <v>N/A</v>
      </c>
      <c r="G635" s="70" t="str">
        <f t="shared" si="10"/>
        <v>ok</v>
      </c>
    </row>
    <row r="636" spans="3:7" hidden="1" x14ac:dyDescent="0.2">
      <c r="C636" s="86"/>
      <c r="D636" s="87"/>
      <c r="E636" s="59" t="str">
        <f>IF(ISBLANK(C636),"N/A",IF(ISNUMBER(C636),IF(C636&gt;=0,IF(C636&gt;=20,'Register RF, DRF, VRF'!$K$46,IF(C636&lt;20,'Register RF, DRF, VRF'!$K$45)))))</f>
        <v>N/A</v>
      </c>
      <c r="G636" s="70" t="str">
        <f t="shared" si="10"/>
        <v>ok</v>
      </c>
    </row>
    <row r="637" spans="3:7" hidden="1" x14ac:dyDescent="0.2">
      <c r="C637" s="86"/>
      <c r="D637" s="87"/>
      <c r="E637" s="59" t="str">
        <f>IF(ISBLANK(C637),"N/A",IF(ISNUMBER(C637),IF(C637&gt;=0,IF(C637&gt;=20,'Register RF, DRF, VRF'!$K$46,IF(C637&lt;20,'Register RF, DRF, VRF'!$K$45)))))</f>
        <v>N/A</v>
      </c>
      <c r="G637" s="70" t="str">
        <f t="shared" si="10"/>
        <v>ok</v>
      </c>
    </row>
    <row r="638" spans="3:7" hidden="1" x14ac:dyDescent="0.2">
      <c r="C638" s="86"/>
      <c r="D638" s="87"/>
      <c r="E638" s="59" t="str">
        <f>IF(ISBLANK(C638),"N/A",IF(ISNUMBER(C638),IF(C638&gt;=0,IF(C638&gt;=20,'Register RF, DRF, VRF'!$K$46,IF(C638&lt;20,'Register RF, DRF, VRF'!$K$45)))))</f>
        <v>N/A</v>
      </c>
      <c r="G638" s="70" t="str">
        <f t="shared" si="10"/>
        <v>ok</v>
      </c>
    </row>
    <row r="639" spans="3:7" hidden="1" x14ac:dyDescent="0.2">
      <c r="C639" s="86"/>
      <c r="D639" s="87"/>
      <c r="E639" s="59" t="str">
        <f>IF(ISBLANK(C639),"N/A",IF(ISNUMBER(C639),IF(C639&gt;=0,IF(C639&gt;=20,'Register RF, DRF, VRF'!$K$46,IF(C639&lt;20,'Register RF, DRF, VRF'!$K$45)))))</f>
        <v>N/A</v>
      </c>
      <c r="G639" s="70" t="str">
        <f t="shared" si="10"/>
        <v>ok</v>
      </c>
    </row>
    <row r="640" spans="3:7" hidden="1" x14ac:dyDescent="0.2">
      <c r="C640" s="86"/>
      <c r="D640" s="87"/>
      <c r="E640" s="59" t="str">
        <f>IF(ISBLANK(C640),"N/A",IF(ISNUMBER(C640),IF(C640&gt;=0,IF(C640&gt;=20,'Register RF, DRF, VRF'!$K$46,IF(C640&lt;20,'Register RF, DRF, VRF'!$K$45)))))</f>
        <v>N/A</v>
      </c>
      <c r="G640" s="70" t="str">
        <f t="shared" si="10"/>
        <v>ok</v>
      </c>
    </row>
    <row r="641" spans="3:7" hidden="1" x14ac:dyDescent="0.2">
      <c r="C641" s="86"/>
      <c r="D641" s="87"/>
      <c r="E641" s="59" t="str">
        <f>IF(ISBLANK(C641),"N/A",IF(ISNUMBER(C641),IF(C641&gt;=0,IF(C641&gt;=20,'Register RF, DRF, VRF'!$K$46,IF(C641&lt;20,'Register RF, DRF, VRF'!$K$45)))))</f>
        <v>N/A</v>
      </c>
      <c r="G641" s="70" t="str">
        <f t="shared" si="10"/>
        <v>ok</v>
      </c>
    </row>
    <row r="642" spans="3:7" hidden="1" x14ac:dyDescent="0.2">
      <c r="C642" s="86"/>
      <c r="D642" s="87"/>
      <c r="E642" s="59" t="str">
        <f>IF(ISBLANK(C642),"N/A",IF(ISNUMBER(C642),IF(C642&gt;=0,IF(C642&gt;=20,'Register RF, DRF, VRF'!$K$46,IF(C642&lt;20,'Register RF, DRF, VRF'!$K$45)))))</f>
        <v>N/A</v>
      </c>
      <c r="G642" s="70" t="str">
        <f t="shared" si="10"/>
        <v>ok</v>
      </c>
    </row>
    <row r="643" spans="3:7" hidden="1" x14ac:dyDescent="0.2">
      <c r="C643" s="86"/>
      <c r="D643" s="87"/>
      <c r="E643" s="59" t="str">
        <f>IF(ISBLANK(C643),"N/A",IF(ISNUMBER(C643),IF(C643&gt;=0,IF(C643&gt;=20,'Register RF, DRF, VRF'!$K$46,IF(C643&lt;20,'Register RF, DRF, VRF'!$K$45)))))</f>
        <v>N/A</v>
      </c>
      <c r="G643" s="70" t="str">
        <f t="shared" si="10"/>
        <v>ok</v>
      </c>
    </row>
    <row r="644" spans="3:7" hidden="1" x14ac:dyDescent="0.2">
      <c r="C644" s="86"/>
      <c r="D644" s="87"/>
      <c r="E644" s="59" t="str">
        <f>IF(ISBLANK(C644),"N/A",IF(ISNUMBER(C644),IF(C644&gt;=0,IF(C644&gt;=20,'Register RF, DRF, VRF'!$K$46,IF(C644&lt;20,'Register RF, DRF, VRF'!$K$45)))))</f>
        <v>N/A</v>
      </c>
      <c r="G644" s="70" t="str">
        <f t="shared" si="10"/>
        <v>ok</v>
      </c>
    </row>
    <row r="645" spans="3:7" hidden="1" x14ac:dyDescent="0.2">
      <c r="C645" s="86"/>
      <c r="D645" s="87"/>
      <c r="E645" s="59" t="str">
        <f>IF(ISBLANK(C645),"N/A",IF(ISNUMBER(C645),IF(C645&gt;=0,IF(C645&gt;=20,'Register RF, DRF, VRF'!$K$46,IF(C645&lt;20,'Register RF, DRF, VRF'!$K$45)))))</f>
        <v>N/A</v>
      </c>
      <c r="G645" s="70" t="str">
        <f t="shared" si="10"/>
        <v>ok</v>
      </c>
    </row>
    <row r="646" spans="3:7" hidden="1" x14ac:dyDescent="0.2">
      <c r="C646" s="86"/>
      <c r="D646" s="87"/>
      <c r="E646" s="59" t="str">
        <f>IF(ISBLANK(C646),"N/A",IF(ISNUMBER(C646),IF(C646&gt;=0,IF(C646&gt;=20,'Register RF, DRF, VRF'!$K$46,IF(C646&lt;20,'Register RF, DRF, VRF'!$K$45)))))</f>
        <v>N/A</v>
      </c>
      <c r="G646" s="70" t="str">
        <f t="shared" si="10"/>
        <v>ok</v>
      </c>
    </row>
    <row r="647" spans="3:7" hidden="1" x14ac:dyDescent="0.2">
      <c r="C647" s="86"/>
      <c r="D647" s="87"/>
      <c r="E647" s="59" t="str">
        <f>IF(ISBLANK(C647),"N/A",IF(ISNUMBER(C647),IF(C647&gt;=0,IF(C647&gt;=20,'Register RF, DRF, VRF'!$K$46,IF(C647&lt;20,'Register RF, DRF, VRF'!$K$45)))))</f>
        <v>N/A</v>
      </c>
      <c r="G647" s="70" t="str">
        <f t="shared" si="10"/>
        <v>ok</v>
      </c>
    </row>
    <row r="648" spans="3:7" hidden="1" x14ac:dyDescent="0.2">
      <c r="C648" s="86"/>
      <c r="D648" s="87"/>
      <c r="E648" s="59" t="str">
        <f>IF(ISBLANK(C648),"N/A",IF(ISNUMBER(C648),IF(C648&gt;=0,IF(C648&gt;=20,'Register RF, DRF, VRF'!$K$46,IF(C648&lt;20,'Register RF, DRF, VRF'!$K$45)))))</f>
        <v>N/A</v>
      </c>
      <c r="G648" s="70" t="str">
        <f t="shared" si="10"/>
        <v>ok</v>
      </c>
    </row>
    <row r="649" spans="3:7" hidden="1" x14ac:dyDescent="0.2">
      <c r="C649" s="86"/>
      <c r="D649" s="87"/>
      <c r="E649" s="59" t="str">
        <f>IF(ISBLANK(C649),"N/A",IF(ISNUMBER(C649),IF(C649&gt;=0,IF(C649&gt;=20,'Register RF, DRF, VRF'!$K$46,IF(C649&lt;20,'Register RF, DRF, VRF'!$K$45)))))</f>
        <v>N/A</v>
      </c>
      <c r="G649" s="70" t="str">
        <f t="shared" si="10"/>
        <v>ok</v>
      </c>
    </row>
    <row r="650" spans="3:7" hidden="1" x14ac:dyDescent="0.2">
      <c r="C650" s="86"/>
      <c r="D650" s="87"/>
      <c r="E650" s="59" t="str">
        <f>IF(ISBLANK(C650),"N/A",IF(ISNUMBER(C650),IF(C650&gt;=0,IF(C650&gt;=20,'Register RF, DRF, VRF'!$K$46,IF(C650&lt;20,'Register RF, DRF, VRF'!$K$45)))))</f>
        <v>N/A</v>
      </c>
      <c r="G650" s="70" t="str">
        <f t="shared" si="10"/>
        <v>ok</v>
      </c>
    </row>
    <row r="651" spans="3:7" hidden="1" x14ac:dyDescent="0.2">
      <c r="C651" s="86"/>
      <c r="D651" s="87"/>
      <c r="E651" s="59" t="str">
        <f>IF(ISBLANK(C651),"N/A",IF(ISNUMBER(C651),IF(C651&gt;=0,IF(C651&gt;=20,'Register RF, DRF, VRF'!$K$46,IF(C651&lt;20,'Register RF, DRF, VRF'!$K$45)))))</f>
        <v>N/A</v>
      </c>
      <c r="G651" s="70" t="str">
        <f t="shared" si="10"/>
        <v>ok</v>
      </c>
    </row>
    <row r="652" spans="3:7" hidden="1" x14ac:dyDescent="0.2">
      <c r="C652" s="86"/>
      <c r="D652" s="87"/>
      <c r="E652" s="59" t="str">
        <f>IF(ISBLANK(C652),"N/A",IF(ISNUMBER(C652),IF(C652&gt;=0,IF(C652&gt;=20,'Register RF, DRF, VRF'!$K$46,IF(C652&lt;20,'Register RF, DRF, VRF'!$K$45)))))</f>
        <v>N/A</v>
      </c>
      <c r="G652" s="70" t="str">
        <f t="shared" si="10"/>
        <v>ok</v>
      </c>
    </row>
    <row r="653" spans="3:7" hidden="1" x14ac:dyDescent="0.2">
      <c r="C653" s="86"/>
      <c r="D653" s="87"/>
      <c r="E653" s="59" t="str">
        <f>IF(ISBLANK(C653),"N/A",IF(ISNUMBER(C653),IF(C653&gt;=0,IF(C653&gt;=20,'Register RF, DRF, VRF'!$K$46,IF(C653&lt;20,'Register RF, DRF, VRF'!$K$45)))))</f>
        <v>N/A</v>
      </c>
      <c r="G653" s="70" t="str">
        <f t="shared" si="10"/>
        <v>ok</v>
      </c>
    </row>
    <row r="654" spans="3:7" hidden="1" x14ac:dyDescent="0.2">
      <c r="C654" s="86"/>
      <c r="D654" s="87"/>
      <c r="E654" s="59" t="str">
        <f>IF(ISBLANK(C654),"N/A",IF(ISNUMBER(C654),IF(C654&gt;=0,IF(C654&gt;=20,'Register RF, DRF, VRF'!$K$46,IF(C654&lt;20,'Register RF, DRF, VRF'!$K$45)))))</f>
        <v>N/A</v>
      </c>
      <c r="G654" s="70" t="str">
        <f t="shared" si="10"/>
        <v>ok</v>
      </c>
    </row>
    <row r="655" spans="3:7" hidden="1" x14ac:dyDescent="0.2">
      <c r="C655" s="86"/>
      <c r="D655" s="87"/>
      <c r="E655" s="59" t="str">
        <f>IF(ISBLANK(C655),"N/A",IF(ISNUMBER(C655),IF(C655&gt;=0,IF(C655&gt;=20,'Register RF, DRF, VRF'!$K$46,IF(C655&lt;20,'Register RF, DRF, VRF'!$K$45)))))</f>
        <v>N/A</v>
      </c>
      <c r="G655" s="70" t="str">
        <f t="shared" si="10"/>
        <v>ok</v>
      </c>
    </row>
    <row r="656" spans="3:7" hidden="1" x14ac:dyDescent="0.2">
      <c r="C656" s="86"/>
      <c r="D656" s="87"/>
      <c r="E656" s="59" t="str">
        <f>IF(ISBLANK(C656),"N/A",IF(ISNUMBER(C656),IF(C656&gt;=0,IF(C656&gt;=20,'Register RF, DRF, VRF'!$K$46,IF(C656&lt;20,'Register RF, DRF, VRF'!$K$45)))))</f>
        <v>N/A</v>
      </c>
      <c r="G656" s="70" t="str">
        <f t="shared" si="10"/>
        <v>ok</v>
      </c>
    </row>
    <row r="657" spans="3:7" hidden="1" x14ac:dyDescent="0.2">
      <c r="C657" s="86"/>
      <c r="D657" s="87"/>
      <c r="E657" s="59" t="str">
        <f>IF(ISBLANK(C657),"N/A",IF(ISNUMBER(C657),IF(C657&gt;=0,IF(C657&gt;=20,'Register RF, DRF, VRF'!$K$46,IF(C657&lt;20,'Register RF, DRF, VRF'!$K$45)))))</f>
        <v>N/A</v>
      </c>
      <c r="G657" s="70" t="str">
        <f t="shared" si="10"/>
        <v>ok</v>
      </c>
    </row>
    <row r="658" spans="3:7" hidden="1" x14ac:dyDescent="0.2">
      <c r="C658" s="86"/>
      <c r="D658" s="87"/>
      <c r="E658" s="59" t="str">
        <f>IF(ISBLANK(C658),"N/A",IF(ISNUMBER(C658),IF(C658&gt;=0,IF(C658&gt;=20,'Register RF, DRF, VRF'!$K$46,IF(C658&lt;20,'Register RF, DRF, VRF'!$K$45)))))</f>
        <v>N/A</v>
      </c>
      <c r="G658" s="70" t="str">
        <f t="shared" si="10"/>
        <v>ok</v>
      </c>
    </row>
    <row r="659" spans="3:7" hidden="1" x14ac:dyDescent="0.2">
      <c r="C659" s="86"/>
      <c r="D659" s="87"/>
      <c r="E659" s="59" t="str">
        <f>IF(ISBLANK(C659),"N/A",IF(ISNUMBER(C659),IF(C659&gt;=0,IF(C659&gt;=20,'Register RF, DRF, VRF'!$K$46,IF(C659&lt;20,'Register RF, DRF, VRF'!$K$45)))))</f>
        <v>N/A</v>
      </c>
      <c r="G659" s="70" t="str">
        <f t="shared" si="10"/>
        <v>ok</v>
      </c>
    </row>
    <row r="660" spans="3:7" hidden="1" x14ac:dyDescent="0.2">
      <c r="C660" s="86"/>
      <c r="D660" s="87"/>
      <c r="E660" s="59" t="str">
        <f>IF(ISBLANK(C660),"N/A",IF(ISNUMBER(C660),IF(C660&gt;=0,IF(C660&gt;=20,'Register RF, DRF, VRF'!$K$46,IF(C660&lt;20,'Register RF, DRF, VRF'!$K$45)))))</f>
        <v>N/A</v>
      </c>
      <c r="G660" s="70" t="str">
        <f t="shared" si="10"/>
        <v>ok</v>
      </c>
    </row>
    <row r="661" spans="3:7" hidden="1" x14ac:dyDescent="0.2">
      <c r="C661" s="86"/>
      <c r="D661" s="87"/>
      <c r="E661" s="59" t="str">
        <f>IF(ISBLANK(C661),"N/A",IF(ISNUMBER(C661),IF(C661&gt;=0,IF(C661&gt;=20,'Register RF, DRF, VRF'!$K$46,IF(C661&lt;20,'Register RF, DRF, VRF'!$K$45)))))</f>
        <v>N/A</v>
      </c>
      <c r="G661" s="70" t="str">
        <f t="shared" si="10"/>
        <v>ok</v>
      </c>
    </row>
    <row r="662" spans="3:7" hidden="1" x14ac:dyDescent="0.2">
      <c r="C662" s="86"/>
      <c r="D662" s="87"/>
      <c r="E662" s="59" t="str">
        <f>IF(ISBLANK(C662),"N/A",IF(ISNUMBER(C662),IF(C662&gt;=0,IF(C662&gt;=20,'Register RF, DRF, VRF'!$K$46,IF(C662&lt;20,'Register RF, DRF, VRF'!$K$45)))))</f>
        <v>N/A</v>
      </c>
      <c r="G662" s="70" t="str">
        <f t="shared" si="10"/>
        <v>ok</v>
      </c>
    </row>
    <row r="663" spans="3:7" hidden="1" x14ac:dyDescent="0.2">
      <c r="C663" s="86"/>
      <c r="D663" s="87"/>
      <c r="E663" s="59" t="str">
        <f>IF(ISBLANK(C663),"N/A",IF(ISNUMBER(C663),IF(C663&gt;=0,IF(C663&gt;=20,'Register RF, DRF, VRF'!$K$46,IF(C663&lt;20,'Register RF, DRF, VRF'!$K$45)))))</f>
        <v>N/A</v>
      </c>
      <c r="G663" s="70" t="str">
        <f t="shared" si="10"/>
        <v>ok</v>
      </c>
    </row>
    <row r="664" spans="3:7" hidden="1" x14ac:dyDescent="0.2">
      <c r="C664" s="86"/>
      <c r="D664" s="87"/>
      <c r="E664" s="59" t="str">
        <f>IF(ISBLANK(C664),"N/A",IF(ISNUMBER(C664),IF(C664&gt;=0,IF(C664&gt;=20,'Register RF, DRF, VRF'!$K$46,IF(C664&lt;20,'Register RF, DRF, VRF'!$K$45)))))</f>
        <v>N/A</v>
      </c>
      <c r="G664" s="70" t="str">
        <f t="shared" si="10"/>
        <v>ok</v>
      </c>
    </row>
    <row r="665" spans="3:7" hidden="1" x14ac:dyDescent="0.2">
      <c r="C665" s="86"/>
      <c r="D665" s="87"/>
      <c r="E665" s="59" t="str">
        <f>IF(ISBLANK(C665),"N/A",IF(ISNUMBER(C665),IF(C665&gt;=0,IF(C665&gt;=20,'Register RF, DRF, VRF'!$K$46,IF(C665&lt;20,'Register RF, DRF, VRF'!$K$45)))))</f>
        <v>N/A</v>
      </c>
      <c r="G665" s="70" t="str">
        <f t="shared" si="10"/>
        <v>ok</v>
      </c>
    </row>
    <row r="666" spans="3:7" hidden="1" x14ac:dyDescent="0.2">
      <c r="C666" s="86"/>
      <c r="D666" s="87"/>
      <c r="E666" s="59" t="str">
        <f>IF(ISBLANK(C666),"N/A",IF(ISNUMBER(C666),IF(C666&gt;=0,IF(C666&gt;=20,'Register RF, DRF, VRF'!$K$46,IF(C666&lt;20,'Register RF, DRF, VRF'!$K$45)))))</f>
        <v>N/A</v>
      </c>
      <c r="G666" s="70" t="str">
        <f t="shared" si="10"/>
        <v>ok</v>
      </c>
    </row>
    <row r="667" spans="3:7" hidden="1" x14ac:dyDescent="0.2">
      <c r="C667" s="86"/>
      <c r="D667" s="87"/>
      <c r="E667" s="59" t="str">
        <f>IF(ISBLANK(C667),"N/A",IF(ISNUMBER(C667),IF(C667&gt;=0,IF(C667&gt;=20,'Register RF, DRF, VRF'!$K$46,IF(C667&lt;20,'Register RF, DRF, VRF'!$K$45)))))</f>
        <v>N/A</v>
      </c>
      <c r="G667" s="70" t="str">
        <f t="shared" si="10"/>
        <v>ok</v>
      </c>
    </row>
    <row r="668" spans="3:7" hidden="1" x14ac:dyDescent="0.2">
      <c r="C668" s="86"/>
      <c r="D668" s="87"/>
      <c r="E668" s="59" t="str">
        <f>IF(ISBLANK(C668),"N/A",IF(ISNUMBER(C668),IF(C668&gt;=0,IF(C668&gt;=20,'Register RF, DRF, VRF'!$K$46,IF(C668&lt;20,'Register RF, DRF, VRF'!$K$45)))))</f>
        <v>N/A</v>
      </c>
      <c r="G668" s="70" t="str">
        <f t="shared" si="10"/>
        <v>ok</v>
      </c>
    </row>
    <row r="669" spans="3:7" hidden="1" x14ac:dyDescent="0.2">
      <c r="C669" s="86"/>
      <c r="D669" s="87"/>
      <c r="E669" s="59" t="str">
        <f>IF(ISBLANK(C669),"N/A",IF(ISNUMBER(C669),IF(C669&gt;=0,IF(C669&gt;=20,'Register RF, DRF, VRF'!$K$46,IF(C669&lt;20,'Register RF, DRF, VRF'!$K$45)))))</f>
        <v>N/A</v>
      </c>
      <c r="G669" s="70" t="str">
        <f t="shared" si="10"/>
        <v>ok</v>
      </c>
    </row>
    <row r="670" spans="3:7" hidden="1" x14ac:dyDescent="0.2">
      <c r="C670" s="86"/>
      <c r="D670" s="87"/>
      <c r="E670" s="59" t="str">
        <f>IF(ISBLANK(C670),"N/A",IF(ISNUMBER(C670),IF(C670&gt;=0,IF(C670&gt;=20,'Register RF, DRF, VRF'!$K$46,IF(C670&lt;20,'Register RF, DRF, VRF'!$K$45)))))</f>
        <v>N/A</v>
      </c>
      <c r="G670" s="70" t="str">
        <f t="shared" si="10"/>
        <v>ok</v>
      </c>
    </row>
    <row r="671" spans="3:7" hidden="1" x14ac:dyDescent="0.2">
      <c r="C671" s="86"/>
      <c r="D671" s="87"/>
      <c r="E671" s="59" t="str">
        <f>IF(ISBLANK(C671),"N/A",IF(ISNUMBER(C671),IF(C671&gt;=0,IF(C671&gt;=20,'Register RF, DRF, VRF'!$K$46,IF(C671&lt;20,'Register RF, DRF, VRF'!$K$45)))))</f>
        <v>N/A</v>
      </c>
      <c r="G671" s="70" t="str">
        <f t="shared" si="10"/>
        <v>ok</v>
      </c>
    </row>
    <row r="672" spans="3:7" hidden="1" x14ac:dyDescent="0.2">
      <c r="C672" s="86"/>
      <c r="D672" s="87"/>
      <c r="E672" s="59" t="str">
        <f>IF(ISBLANK(C672),"N/A",IF(ISNUMBER(C672),IF(C672&gt;=0,IF(C672&gt;=20,'Register RF, DRF, VRF'!$K$46,IF(C672&lt;20,'Register RF, DRF, VRF'!$K$45)))))</f>
        <v>N/A</v>
      </c>
      <c r="G672" s="70" t="str">
        <f t="shared" si="10"/>
        <v>ok</v>
      </c>
    </row>
    <row r="673" spans="3:7" hidden="1" x14ac:dyDescent="0.2">
      <c r="C673" s="86"/>
      <c r="D673" s="87"/>
      <c r="E673" s="59" t="str">
        <f>IF(ISBLANK(C673),"N/A",IF(ISNUMBER(C673),IF(C673&gt;=0,IF(C673&gt;=20,'Register RF, DRF, VRF'!$K$46,IF(C673&lt;20,'Register RF, DRF, VRF'!$K$45)))))</f>
        <v>N/A</v>
      </c>
      <c r="G673" s="70" t="str">
        <f t="shared" si="10"/>
        <v>ok</v>
      </c>
    </row>
    <row r="674" spans="3:7" hidden="1" x14ac:dyDescent="0.2">
      <c r="C674" s="86"/>
      <c r="D674" s="87"/>
      <c r="E674" s="59" t="str">
        <f>IF(ISBLANK(C674),"N/A",IF(ISNUMBER(C674),IF(C674&gt;=0,IF(C674&gt;=20,'Register RF, DRF, VRF'!$K$46,IF(C674&lt;20,'Register RF, DRF, VRF'!$K$45)))))</f>
        <v>N/A</v>
      </c>
      <c r="G674" s="70" t="str">
        <f t="shared" si="10"/>
        <v>ok</v>
      </c>
    </row>
    <row r="675" spans="3:7" hidden="1" x14ac:dyDescent="0.2">
      <c r="C675" s="86"/>
      <c r="D675" s="87"/>
      <c r="E675" s="59" t="str">
        <f>IF(ISBLANK(C675),"N/A",IF(ISNUMBER(C675),IF(C675&gt;=0,IF(C675&gt;=20,'Register RF, DRF, VRF'!$K$46,IF(C675&lt;20,'Register RF, DRF, VRF'!$K$45)))))</f>
        <v>N/A</v>
      </c>
      <c r="G675" s="70" t="str">
        <f t="shared" si="10"/>
        <v>ok</v>
      </c>
    </row>
    <row r="676" spans="3:7" hidden="1" x14ac:dyDescent="0.2">
      <c r="C676" s="86"/>
      <c r="D676" s="87"/>
      <c r="E676" s="59" t="str">
        <f>IF(ISBLANK(C676),"N/A",IF(ISNUMBER(C676),IF(C676&gt;=0,IF(C676&gt;=20,'Register RF, DRF, VRF'!$K$46,IF(C676&lt;20,'Register RF, DRF, VRF'!$K$45)))))</f>
        <v>N/A</v>
      </c>
      <c r="G676" s="70" t="str">
        <f t="shared" si="10"/>
        <v>ok</v>
      </c>
    </row>
    <row r="677" spans="3:7" hidden="1" x14ac:dyDescent="0.2">
      <c r="C677" s="86"/>
      <c r="D677" s="87"/>
      <c r="E677" s="59" t="str">
        <f>IF(ISBLANK(C677),"N/A",IF(ISNUMBER(C677),IF(C677&gt;=0,IF(C677&gt;=20,'Register RF, DRF, VRF'!$K$46,IF(C677&lt;20,'Register RF, DRF, VRF'!$K$45)))))</f>
        <v>N/A</v>
      </c>
      <c r="G677" s="70" t="str">
        <f t="shared" si="10"/>
        <v>ok</v>
      </c>
    </row>
    <row r="678" spans="3:7" hidden="1" x14ac:dyDescent="0.2">
      <c r="C678" s="86"/>
      <c r="D678" s="87"/>
      <c r="E678" s="59" t="str">
        <f>IF(ISBLANK(C678),"N/A",IF(ISNUMBER(C678),IF(C678&gt;=0,IF(C678&gt;=20,'Register RF, DRF, VRF'!$K$46,IF(C678&lt;20,'Register RF, DRF, VRF'!$K$45)))))</f>
        <v>N/A</v>
      </c>
      <c r="G678" s="70" t="str">
        <f t="shared" si="10"/>
        <v>ok</v>
      </c>
    </row>
    <row r="679" spans="3:7" hidden="1" x14ac:dyDescent="0.2">
      <c r="C679" s="86"/>
      <c r="D679" s="87"/>
      <c r="E679" s="59" t="str">
        <f>IF(ISBLANK(C679),"N/A",IF(ISNUMBER(C679),IF(C679&gt;=0,IF(C679&gt;=20,'Register RF, DRF, VRF'!$K$46,IF(C679&lt;20,'Register RF, DRF, VRF'!$K$45)))))</f>
        <v>N/A</v>
      </c>
      <c r="G679" s="70" t="str">
        <f t="shared" si="10"/>
        <v>ok</v>
      </c>
    </row>
    <row r="680" spans="3:7" hidden="1" x14ac:dyDescent="0.2">
      <c r="C680" s="86"/>
      <c r="D680" s="87"/>
      <c r="E680" s="59" t="str">
        <f>IF(ISBLANK(C680),"N/A",IF(ISNUMBER(C680),IF(C680&gt;=0,IF(C680&gt;=20,'Register RF, DRF, VRF'!$K$46,IF(C680&lt;20,'Register RF, DRF, VRF'!$K$45)))))</f>
        <v>N/A</v>
      </c>
      <c r="G680" s="70" t="str">
        <f t="shared" si="10"/>
        <v>ok</v>
      </c>
    </row>
    <row r="681" spans="3:7" hidden="1" x14ac:dyDescent="0.2">
      <c r="C681" s="86"/>
      <c r="D681" s="87"/>
      <c r="E681" s="59" t="str">
        <f>IF(ISBLANK(C681),"N/A",IF(ISNUMBER(C681),IF(C681&gt;=0,IF(C681&gt;=20,'Register RF, DRF, VRF'!$K$46,IF(C681&lt;20,'Register RF, DRF, VRF'!$K$45)))))</f>
        <v>N/A</v>
      </c>
      <c r="G681" s="70" t="str">
        <f t="shared" si="10"/>
        <v>ok</v>
      </c>
    </row>
    <row r="682" spans="3:7" hidden="1" x14ac:dyDescent="0.2">
      <c r="C682" s="86"/>
      <c r="D682" s="87"/>
      <c r="E682" s="59" t="str">
        <f>IF(ISBLANK(C682),"N/A",IF(ISNUMBER(C682),IF(C682&gt;=0,IF(C682&gt;=20,'Register RF, DRF, VRF'!$K$46,IF(C682&lt;20,'Register RF, DRF, VRF'!$K$45)))))</f>
        <v>N/A</v>
      </c>
      <c r="G682" s="70" t="str">
        <f t="shared" si="10"/>
        <v>ok</v>
      </c>
    </row>
    <row r="683" spans="3:7" hidden="1" x14ac:dyDescent="0.2">
      <c r="C683" s="86"/>
      <c r="D683" s="87"/>
      <c r="E683" s="59" t="str">
        <f>IF(ISBLANK(C683),"N/A",IF(ISNUMBER(C683),IF(C683&gt;=0,IF(C683&gt;=20,'Register RF, DRF, VRF'!$K$46,IF(C683&lt;20,'Register RF, DRF, VRF'!$K$45)))))</f>
        <v>N/A</v>
      </c>
      <c r="G683" s="70" t="str">
        <f t="shared" si="10"/>
        <v>ok</v>
      </c>
    </row>
    <row r="684" spans="3:7" hidden="1" x14ac:dyDescent="0.2">
      <c r="C684" s="86"/>
      <c r="D684" s="87"/>
      <c r="E684" s="59" t="str">
        <f>IF(ISBLANK(C684),"N/A",IF(ISNUMBER(C684),IF(C684&gt;=0,IF(C684&gt;=20,'Register RF, DRF, VRF'!$K$46,IF(C684&lt;20,'Register RF, DRF, VRF'!$K$45)))))</f>
        <v>N/A</v>
      </c>
      <c r="G684" s="70" t="str">
        <f t="shared" si="10"/>
        <v>ok</v>
      </c>
    </row>
    <row r="685" spans="3:7" hidden="1" x14ac:dyDescent="0.2">
      <c r="C685" s="86"/>
      <c r="D685" s="87"/>
      <c r="E685" s="59" t="str">
        <f>IF(ISBLANK(C685),"N/A",IF(ISNUMBER(C685),IF(C685&gt;=0,IF(C685&gt;=20,'Register RF, DRF, VRF'!$K$46,IF(C685&lt;20,'Register RF, DRF, VRF'!$K$45)))))</f>
        <v>N/A</v>
      </c>
      <c r="G685" s="70" t="str">
        <f t="shared" si="10"/>
        <v>ok</v>
      </c>
    </row>
    <row r="686" spans="3:7" hidden="1" x14ac:dyDescent="0.2">
      <c r="C686" s="86"/>
      <c r="D686" s="87"/>
      <c r="E686" s="59" t="str">
        <f>IF(ISBLANK(C686),"N/A",IF(ISNUMBER(C686),IF(C686&gt;=0,IF(C686&gt;=20,'Register RF, DRF, VRF'!$K$46,IF(C686&lt;20,'Register RF, DRF, VRF'!$K$45)))))</f>
        <v>N/A</v>
      </c>
      <c r="G686" s="70" t="str">
        <f t="shared" si="10"/>
        <v>ok</v>
      </c>
    </row>
    <row r="687" spans="3:7" hidden="1" x14ac:dyDescent="0.2">
      <c r="C687" s="86"/>
      <c r="D687" s="87"/>
      <c r="E687" s="59" t="str">
        <f>IF(ISBLANK(C687),"N/A",IF(ISNUMBER(C687),IF(C687&gt;=0,IF(C687&gt;=20,'Register RF, DRF, VRF'!$K$46,IF(C687&lt;20,'Register RF, DRF, VRF'!$K$45)))))</f>
        <v>N/A</v>
      </c>
      <c r="G687" s="70" t="str">
        <f t="shared" si="10"/>
        <v>ok</v>
      </c>
    </row>
    <row r="688" spans="3:7" hidden="1" x14ac:dyDescent="0.2">
      <c r="C688" s="86"/>
      <c r="D688" s="87"/>
      <c r="E688" s="59" t="str">
        <f>IF(ISBLANK(C688),"N/A",IF(ISNUMBER(C688),IF(C688&gt;=0,IF(C688&gt;=20,'Register RF, DRF, VRF'!$K$46,IF(C688&lt;20,'Register RF, DRF, VRF'!$K$45)))))</f>
        <v>N/A</v>
      </c>
      <c r="G688" s="70" t="str">
        <f t="shared" si="10"/>
        <v>ok</v>
      </c>
    </row>
    <row r="689" spans="3:7" hidden="1" x14ac:dyDescent="0.2">
      <c r="C689" s="86"/>
      <c r="D689" s="87"/>
      <c r="E689" s="59" t="str">
        <f>IF(ISBLANK(C689),"N/A",IF(ISNUMBER(C689),IF(C689&gt;=0,IF(C689&gt;=20,'Register RF, DRF, VRF'!$K$46,IF(C689&lt;20,'Register RF, DRF, VRF'!$K$45)))))</f>
        <v>N/A</v>
      </c>
      <c r="G689" s="70" t="str">
        <f t="shared" si="10"/>
        <v>ok</v>
      </c>
    </row>
    <row r="690" spans="3:7" hidden="1" x14ac:dyDescent="0.2">
      <c r="C690" s="86"/>
      <c r="D690" s="87"/>
      <c r="E690" s="59" t="str">
        <f>IF(ISBLANK(C690),"N/A",IF(ISNUMBER(C690),IF(C690&gt;=0,IF(C690&gt;=20,'Register RF, DRF, VRF'!$K$46,IF(C690&lt;20,'Register RF, DRF, VRF'!$K$45)))))</f>
        <v>N/A</v>
      </c>
      <c r="G690" s="70" t="str">
        <f t="shared" si="10"/>
        <v>ok</v>
      </c>
    </row>
    <row r="691" spans="3:7" hidden="1" x14ac:dyDescent="0.2">
      <c r="C691" s="86"/>
      <c r="D691" s="87"/>
      <c r="E691" s="59" t="str">
        <f>IF(ISBLANK(C691),"N/A",IF(ISNUMBER(C691),IF(C691&gt;=0,IF(C691&gt;=20,'Register RF, DRF, VRF'!$K$46,IF(C691&lt;20,'Register RF, DRF, VRF'!$K$45)))))</f>
        <v>N/A</v>
      </c>
      <c r="G691" s="70" t="str">
        <f t="shared" ref="G691:G754" si="11">IF(AND(C691&gt;=0,C691&lt;1000,ISNUMBER(C691),D691&gt;=41640,D691&lt;=49674),"ok",IF(AND(ISBLANK(C691),ISBLANK(D691)),"ok","chyba"))</f>
        <v>ok</v>
      </c>
    </row>
    <row r="692" spans="3:7" hidden="1" x14ac:dyDescent="0.2">
      <c r="C692" s="86"/>
      <c r="D692" s="87"/>
      <c r="E692" s="59" t="str">
        <f>IF(ISBLANK(C692),"N/A",IF(ISNUMBER(C692),IF(C692&gt;=0,IF(C692&gt;=20,'Register RF, DRF, VRF'!$K$46,IF(C692&lt;20,'Register RF, DRF, VRF'!$K$45)))))</f>
        <v>N/A</v>
      </c>
      <c r="G692" s="70" t="str">
        <f t="shared" si="11"/>
        <v>ok</v>
      </c>
    </row>
    <row r="693" spans="3:7" hidden="1" x14ac:dyDescent="0.2">
      <c r="C693" s="86"/>
      <c r="D693" s="87"/>
      <c r="E693" s="59" t="str">
        <f>IF(ISBLANK(C693),"N/A",IF(ISNUMBER(C693),IF(C693&gt;=0,IF(C693&gt;=20,'Register RF, DRF, VRF'!$K$46,IF(C693&lt;20,'Register RF, DRF, VRF'!$K$45)))))</f>
        <v>N/A</v>
      </c>
      <c r="G693" s="70" t="str">
        <f t="shared" si="11"/>
        <v>ok</v>
      </c>
    </row>
    <row r="694" spans="3:7" hidden="1" x14ac:dyDescent="0.2">
      <c r="C694" s="86"/>
      <c r="D694" s="87"/>
      <c r="E694" s="59" t="str">
        <f>IF(ISBLANK(C694),"N/A",IF(ISNUMBER(C694),IF(C694&gt;=0,IF(C694&gt;=20,'Register RF, DRF, VRF'!$K$46,IF(C694&lt;20,'Register RF, DRF, VRF'!$K$45)))))</f>
        <v>N/A</v>
      </c>
      <c r="G694" s="70" t="str">
        <f t="shared" si="11"/>
        <v>ok</v>
      </c>
    </row>
    <row r="695" spans="3:7" hidden="1" x14ac:dyDescent="0.2">
      <c r="C695" s="86"/>
      <c r="D695" s="87"/>
      <c r="E695" s="59" t="str">
        <f>IF(ISBLANK(C695),"N/A",IF(ISNUMBER(C695),IF(C695&gt;=0,IF(C695&gt;=20,'Register RF, DRF, VRF'!$K$46,IF(C695&lt;20,'Register RF, DRF, VRF'!$K$45)))))</f>
        <v>N/A</v>
      </c>
      <c r="G695" s="70" t="str">
        <f t="shared" si="11"/>
        <v>ok</v>
      </c>
    </row>
    <row r="696" spans="3:7" hidden="1" x14ac:dyDescent="0.2">
      <c r="C696" s="86"/>
      <c r="D696" s="87"/>
      <c r="E696" s="59" t="str">
        <f>IF(ISBLANK(C696),"N/A",IF(ISNUMBER(C696),IF(C696&gt;=0,IF(C696&gt;=20,'Register RF, DRF, VRF'!$K$46,IF(C696&lt;20,'Register RF, DRF, VRF'!$K$45)))))</f>
        <v>N/A</v>
      </c>
      <c r="G696" s="70" t="str">
        <f t="shared" si="11"/>
        <v>ok</v>
      </c>
    </row>
    <row r="697" spans="3:7" hidden="1" x14ac:dyDescent="0.2">
      <c r="C697" s="86"/>
      <c r="D697" s="87"/>
      <c r="E697" s="59" t="str">
        <f>IF(ISBLANK(C697),"N/A",IF(ISNUMBER(C697),IF(C697&gt;=0,IF(C697&gt;=20,'Register RF, DRF, VRF'!$K$46,IF(C697&lt;20,'Register RF, DRF, VRF'!$K$45)))))</f>
        <v>N/A</v>
      </c>
      <c r="G697" s="70" t="str">
        <f t="shared" si="11"/>
        <v>ok</v>
      </c>
    </row>
    <row r="698" spans="3:7" hidden="1" x14ac:dyDescent="0.2">
      <c r="C698" s="86"/>
      <c r="D698" s="87"/>
      <c r="E698" s="59" t="str">
        <f>IF(ISBLANK(C698),"N/A",IF(ISNUMBER(C698),IF(C698&gt;=0,IF(C698&gt;=20,'Register RF, DRF, VRF'!$K$46,IF(C698&lt;20,'Register RF, DRF, VRF'!$K$45)))))</f>
        <v>N/A</v>
      </c>
      <c r="G698" s="70" t="str">
        <f t="shared" si="11"/>
        <v>ok</v>
      </c>
    </row>
    <row r="699" spans="3:7" hidden="1" x14ac:dyDescent="0.2">
      <c r="C699" s="86"/>
      <c r="D699" s="87"/>
      <c r="E699" s="59" t="str">
        <f>IF(ISBLANK(C699),"N/A",IF(ISNUMBER(C699),IF(C699&gt;=0,IF(C699&gt;=20,'Register RF, DRF, VRF'!$K$46,IF(C699&lt;20,'Register RF, DRF, VRF'!$K$45)))))</f>
        <v>N/A</v>
      </c>
      <c r="G699" s="70" t="str">
        <f t="shared" si="11"/>
        <v>ok</v>
      </c>
    </row>
    <row r="700" spans="3:7" hidden="1" x14ac:dyDescent="0.2">
      <c r="C700" s="86"/>
      <c r="D700" s="87"/>
      <c r="E700" s="59" t="str">
        <f>IF(ISBLANK(C700),"N/A",IF(ISNUMBER(C700),IF(C700&gt;=0,IF(C700&gt;=20,'Register RF, DRF, VRF'!$K$46,IF(C700&lt;20,'Register RF, DRF, VRF'!$K$45)))))</f>
        <v>N/A</v>
      </c>
      <c r="G700" s="70" t="str">
        <f t="shared" si="11"/>
        <v>ok</v>
      </c>
    </row>
    <row r="701" spans="3:7" hidden="1" x14ac:dyDescent="0.2">
      <c r="C701" s="86"/>
      <c r="D701" s="87"/>
      <c r="E701" s="59" t="str">
        <f>IF(ISBLANK(C701),"N/A",IF(ISNUMBER(C701),IF(C701&gt;=0,IF(C701&gt;=20,'Register RF, DRF, VRF'!$K$46,IF(C701&lt;20,'Register RF, DRF, VRF'!$K$45)))))</f>
        <v>N/A</v>
      </c>
      <c r="G701" s="70" t="str">
        <f t="shared" si="11"/>
        <v>ok</v>
      </c>
    </row>
    <row r="702" spans="3:7" hidden="1" x14ac:dyDescent="0.2">
      <c r="C702" s="86"/>
      <c r="D702" s="87"/>
      <c r="E702" s="59" t="str">
        <f>IF(ISBLANK(C702),"N/A",IF(ISNUMBER(C702),IF(C702&gt;=0,IF(C702&gt;=20,'Register RF, DRF, VRF'!$K$46,IF(C702&lt;20,'Register RF, DRF, VRF'!$K$45)))))</f>
        <v>N/A</v>
      </c>
      <c r="G702" s="70" t="str">
        <f t="shared" si="11"/>
        <v>ok</v>
      </c>
    </row>
    <row r="703" spans="3:7" hidden="1" x14ac:dyDescent="0.2">
      <c r="C703" s="86"/>
      <c r="D703" s="87"/>
      <c r="E703" s="59" t="str">
        <f>IF(ISBLANK(C703),"N/A",IF(ISNUMBER(C703),IF(C703&gt;=0,IF(C703&gt;=20,'Register RF, DRF, VRF'!$K$46,IF(C703&lt;20,'Register RF, DRF, VRF'!$K$45)))))</f>
        <v>N/A</v>
      </c>
      <c r="G703" s="70" t="str">
        <f t="shared" si="11"/>
        <v>ok</v>
      </c>
    </row>
    <row r="704" spans="3:7" hidden="1" x14ac:dyDescent="0.2">
      <c r="C704" s="86"/>
      <c r="D704" s="87"/>
      <c r="E704" s="59" t="str">
        <f>IF(ISBLANK(C704),"N/A",IF(ISNUMBER(C704),IF(C704&gt;=0,IF(C704&gt;=20,'Register RF, DRF, VRF'!$K$46,IF(C704&lt;20,'Register RF, DRF, VRF'!$K$45)))))</f>
        <v>N/A</v>
      </c>
      <c r="G704" s="70" t="str">
        <f t="shared" si="11"/>
        <v>ok</v>
      </c>
    </row>
    <row r="705" spans="3:7" hidden="1" x14ac:dyDescent="0.2">
      <c r="C705" s="86"/>
      <c r="D705" s="87"/>
      <c r="E705" s="59" t="str">
        <f>IF(ISBLANK(C705),"N/A",IF(ISNUMBER(C705),IF(C705&gt;=0,IF(C705&gt;=20,'Register RF, DRF, VRF'!$K$46,IF(C705&lt;20,'Register RF, DRF, VRF'!$K$45)))))</f>
        <v>N/A</v>
      </c>
      <c r="G705" s="70" t="str">
        <f t="shared" si="11"/>
        <v>ok</v>
      </c>
    </row>
    <row r="706" spans="3:7" hidden="1" x14ac:dyDescent="0.2">
      <c r="C706" s="86"/>
      <c r="D706" s="87"/>
      <c r="E706" s="59" t="str">
        <f>IF(ISBLANK(C706),"N/A",IF(ISNUMBER(C706),IF(C706&gt;=0,IF(C706&gt;=20,'Register RF, DRF, VRF'!$K$46,IF(C706&lt;20,'Register RF, DRF, VRF'!$K$45)))))</f>
        <v>N/A</v>
      </c>
      <c r="G706" s="70" t="str">
        <f t="shared" si="11"/>
        <v>ok</v>
      </c>
    </row>
    <row r="707" spans="3:7" hidden="1" x14ac:dyDescent="0.2">
      <c r="C707" s="86"/>
      <c r="D707" s="87"/>
      <c r="E707" s="59" t="str">
        <f>IF(ISBLANK(C707),"N/A",IF(ISNUMBER(C707),IF(C707&gt;=0,IF(C707&gt;=20,'Register RF, DRF, VRF'!$K$46,IF(C707&lt;20,'Register RF, DRF, VRF'!$K$45)))))</f>
        <v>N/A</v>
      </c>
      <c r="G707" s="70" t="str">
        <f t="shared" si="11"/>
        <v>ok</v>
      </c>
    </row>
    <row r="708" spans="3:7" hidden="1" x14ac:dyDescent="0.2">
      <c r="C708" s="86"/>
      <c r="D708" s="87"/>
      <c r="E708" s="59" t="str">
        <f>IF(ISBLANK(C708),"N/A",IF(ISNUMBER(C708),IF(C708&gt;=0,IF(C708&gt;=20,'Register RF, DRF, VRF'!$K$46,IF(C708&lt;20,'Register RF, DRF, VRF'!$K$45)))))</f>
        <v>N/A</v>
      </c>
      <c r="G708" s="70" t="str">
        <f t="shared" si="11"/>
        <v>ok</v>
      </c>
    </row>
    <row r="709" spans="3:7" hidden="1" x14ac:dyDescent="0.2">
      <c r="C709" s="86"/>
      <c r="D709" s="87"/>
      <c r="E709" s="59" t="str">
        <f>IF(ISBLANK(C709),"N/A",IF(ISNUMBER(C709),IF(C709&gt;=0,IF(C709&gt;=20,'Register RF, DRF, VRF'!$K$46,IF(C709&lt;20,'Register RF, DRF, VRF'!$K$45)))))</f>
        <v>N/A</v>
      </c>
      <c r="G709" s="70" t="str">
        <f t="shared" si="11"/>
        <v>ok</v>
      </c>
    </row>
    <row r="710" spans="3:7" hidden="1" x14ac:dyDescent="0.2">
      <c r="C710" s="86"/>
      <c r="D710" s="87"/>
      <c r="E710" s="59" t="str">
        <f>IF(ISBLANK(C710),"N/A",IF(ISNUMBER(C710),IF(C710&gt;=0,IF(C710&gt;=20,'Register RF, DRF, VRF'!$K$46,IF(C710&lt;20,'Register RF, DRF, VRF'!$K$45)))))</f>
        <v>N/A</v>
      </c>
      <c r="G710" s="70" t="str">
        <f t="shared" si="11"/>
        <v>ok</v>
      </c>
    </row>
    <row r="711" spans="3:7" hidden="1" x14ac:dyDescent="0.2">
      <c r="C711" s="86"/>
      <c r="D711" s="87"/>
      <c r="E711" s="59" t="str">
        <f>IF(ISBLANK(C711),"N/A",IF(ISNUMBER(C711),IF(C711&gt;=0,IF(C711&gt;=20,'Register RF, DRF, VRF'!$K$46,IF(C711&lt;20,'Register RF, DRF, VRF'!$K$45)))))</f>
        <v>N/A</v>
      </c>
      <c r="G711" s="70" t="str">
        <f t="shared" si="11"/>
        <v>ok</v>
      </c>
    </row>
    <row r="712" spans="3:7" hidden="1" x14ac:dyDescent="0.2">
      <c r="C712" s="86"/>
      <c r="D712" s="87"/>
      <c r="E712" s="59" t="str">
        <f>IF(ISBLANK(C712),"N/A",IF(ISNUMBER(C712),IF(C712&gt;=0,IF(C712&gt;=20,'Register RF, DRF, VRF'!$K$46,IF(C712&lt;20,'Register RF, DRF, VRF'!$K$45)))))</f>
        <v>N/A</v>
      </c>
      <c r="G712" s="70" t="str">
        <f t="shared" si="11"/>
        <v>ok</v>
      </c>
    </row>
    <row r="713" spans="3:7" hidden="1" x14ac:dyDescent="0.2">
      <c r="C713" s="86"/>
      <c r="D713" s="87"/>
      <c r="E713" s="59" t="str">
        <f>IF(ISBLANK(C713),"N/A",IF(ISNUMBER(C713),IF(C713&gt;=0,IF(C713&gt;=20,'Register RF, DRF, VRF'!$K$46,IF(C713&lt;20,'Register RF, DRF, VRF'!$K$45)))))</f>
        <v>N/A</v>
      </c>
      <c r="G713" s="70" t="str">
        <f t="shared" si="11"/>
        <v>ok</v>
      </c>
    </row>
    <row r="714" spans="3:7" hidden="1" x14ac:dyDescent="0.2">
      <c r="C714" s="86"/>
      <c r="D714" s="87"/>
      <c r="E714" s="59" t="str">
        <f>IF(ISBLANK(C714),"N/A",IF(ISNUMBER(C714),IF(C714&gt;=0,IF(C714&gt;=20,'Register RF, DRF, VRF'!$K$46,IF(C714&lt;20,'Register RF, DRF, VRF'!$K$45)))))</f>
        <v>N/A</v>
      </c>
      <c r="G714" s="70" t="str">
        <f t="shared" si="11"/>
        <v>ok</v>
      </c>
    </row>
    <row r="715" spans="3:7" hidden="1" x14ac:dyDescent="0.2">
      <c r="C715" s="86"/>
      <c r="D715" s="87"/>
      <c r="E715" s="59" t="str">
        <f>IF(ISBLANK(C715),"N/A",IF(ISNUMBER(C715),IF(C715&gt;=0,IF(C715&gt;=20,'Register RF, DRF, VRF'!$K$46,IF(C715&lt;20,'Register RF, DRF, VRF'!$K$45)))))</f>
        <v>N/A</v>
      </c>
      <c r="G715" s="70" t="str">
        <f t="shared" si="11"/>
        <v>ok</v>
      </c>
    </row>
    <row r="716" spans="3:7" hidden="1" x14ac:dyDescent="0.2">
      <c r="C716" s="86"/>
      <c r="D716" s="87"/>
      <c r="E716" s="59" t="str">
        <f>IF(ISBLANK(C716),"N/A",IF(ISNUMBER(C716),IF(C716&gt;=0,IF(C716&gt;=20,'Register RF, DRF, VRF'!$K$46,IF(C716&lt;20,'Register RF, DRF, VRF'!$K$45)))))</f>
        <v>N/A</v>
      </c>
      <c r="G716" s="70" t="str">
        <f t="shared" si="11"/>
        <v>ok</v>
      </c>
    </row>
    <row r="717" spans="3:7" hidden="1" x14ac:dyDescent="0.2">
      <c r="C717" s="86"/>
      <c r="D717" s="87"/>
      <c r="E717" s="59" t="str">
        <f>IF(ISBLANK(C717),"N/A",IF(ISNUMBER(C717),IF(C717&gt;=0,IF(C717&gt;=20,'Register RF, DRF, VRF'!$K$46,IF(C717&lt;20,'Register RF, DRF, VRF'!$K$45)))))</f>
        <v>N/A</v>
      </c>
      <c r="G717" s="70" t="str">
        <f t="shared" si="11"/>
        <v>ok</v>
      </c>
    </row>
    <row r="718" spans="3:7" hidden="1" x14ac:dyDescent="0.2">
      <c r="C718" s="86"/>
      <c r="D718" s="87"/>
      <c r="E718" s="59" t="str">
        <f>IF(ISBLANK(C718),"N/A",IF(ISNUMBER(C718),IF(C718&gt;=0,IF(C718&gt;=20,'Register RF, DRF, VRF'!$K$46,IF(C718&lt;20,'Register RF, DRF, VRF'!$K$45)))))</f>
        <v>N/A</v>
      </c>
      <c r="G718" s="70" t="str">
        <f t="shared" si="11"/>
        <v>ok</v>
      </c>
    </row>
    <row r="719" spans="3:7" hidden="1" x14ac:dyDescent="0.2">
      <c r="C719" s="86"/>
      <c r="D719" s="87"/>
      <c r="E719" s="59" t="str">
        <f>IF(ISBLANK(C719),"N/A",IF(ISNUMBER(C719),IF(C719&gt;=0,IF(C719&gt;=20,'Register RF, DRF, VRF'!$K$46,IF(C719&lt;20,'Register RF, DRF, VRF'!$K$45)))))</f>
        <v>N/A</v>
      </c>
      <c r="G719" s="70" t="str">
        <f t="shared" si="11"/>
        <v>ok</v>
      </c>
    </row>
    <row r="720" spans="3:7" hidden="1" x14ac:dyDescent="0.2">
      <c r="C720" s="86"/>
      <c r="D720" s="87"/>
      <c r="E720" s="59" t="str">
        <f>IF(ISBLANK(C720),"N/A",IF(ISNUMBER(C720),IF(C720&gt;=0,IF(C720&gt;=20,'Register RF, DRF, VRF'!$K$46,IF(C720&lt;20,'Register RF, DRF, VRF'!$K$45)))))</f>
        <v>N/A</v>
      </c>
      <c r="G720" s="70" t="str">
        <f t="shared" si="11"/>
        <v>ok</v>
      </c>
    </row>
    <row r="721" spans="3:7" hidden="1" x14ac:dyDescent="0.2">
      <c r="C721" s="86"/>
      <c r="D721" s="87"/>
      <c r="E721" s="59" t="str">
        <f>IF(ISBLANK(C721),"N/A",IF(ISNUMBER(C721),IF(C721&gt;=0,IF(C721&gt;=20,'Register RF, DRF, VRF'!$K$46,IF(C721&lt;20,'Register RF, DRF, VRF'!$K$45)))))</f>
        <v>N/A</v>
      </c>
      <c r="G721" s="70" t="str">
        <f t="shared" si="11"/>
        <v>ok</v>
      </c>
    </row>
    <row r="722" spans="3:7" hidden="1" x14ac:dyDescent="0.2">
      <c r="C722" s="86"/>
      <c r="D722" s="87"/>
      <c r="E722" s="59" t="str">
        <f>IF(ISBLANK(C722),"N/A",IF(ISNUMBER(C722),IF(C722&gt;=0,IF(C722&gt;=20,'Register RF, DRF, VRF'!$K$46,IF(C722&lt;20,'Register RF, DRF, VRF'!$K$45)))))</f>
        <v>N/A</v>
      </c>
      <c r="G722" s="70" t="str">
        <f t="shared" si="11"/>
        <v>ok</v>
      </c>
    </row>
    <row r="723" spans="3:7" hidden="1" x14ac:dyDescent="0.2">
      <c r="C723" s="86"/>
      <c r="D723" s="87"/>
      <c r="E723" s="59" t="str">
        <f>IF(ISBLANK(C723),"N/A",IF(ISNUMBER(C723),IF(C723&gt;=0,IF(C723&gt;=20,'Register RF, DRF, VRF'!$K$46,IF(C723&lt;20,'Register RF, DRF, VRF'!$K$45)))))</f>
        <v>N/A</v>
      </c>
      <c r="G723" s="70" t="str">
        <f t="shared" si="11"/>
        <v>ok</v>
      </c>
    </row>
    <row r="724" spans="3:7" hidden="1" x14ac:dyDescent="0.2">
      <c r="C724" s="86"/>
      <c r="D724" s="87"/>
      <c r="E724" s="59" t="str">
        <f>IF(ISBLANK(C724),"N/A",IF(ISNUMBER(C724),IF(C724&gt;=0,IF(C724&gt;=20,'Register RF, DRF, VRF'!$K$46,IF(C724&lt;20,'Register RF, DRF, VRF'!$K$45)))))</f>
        <v>N/A</v>
      </c>
      <c r="G724" s="70" t="str">
        <f t="shared" si="11"/>
        <v>ok</v>
      </c>
    </row>
    <row r="725" spans="3:7" hidden="1" x14ac:dyDescent="0.2">
      <c r="C725" s="86"/>
      <c r="D725" s="87"/>
      <c r="E725" s="59" t="str">
        <f>IF(ISBLANK(C725),"N/A",IF(ISNUMBER(C725),IF(C725&gt;=0,IF(C725&gt;=20,'Register RF, DRF, VRF'!$K$46,IF(C725&lt;20,'Register RF, DRF, VRF'!$K$45)))))</f>
        <v>N/A</v>
      </c>
      <c r="G725" s="70" t="str">
        <f t="shared" si="11"/>
        <v>ok</v>
      </c>
    </row>
    <row r="726" spans="3:7" hidden="1" x14ac:dyDescent="0.2">
      <c r="C726" s="86"/>
      <c r="D726" s="87"/>
      <c r="E726" s="59" t="str">
        <f>IF(ISBLANK(C726),"N/A",IF(ISNUMBER(C726),IF(C726&gt;=0,IF(C726&gt;=20,'Register RF, DRF, VRF'!$K$46,IF(C726&lt;20,'Register RF, DRF, VRF'!$K$45)))))</f>
        <v>N/A</v>
      </c>
      <c r="G726" s="70" t="str">
        <f t="shared" si="11"/>
        <v>ok</v>
      </c>
    </row>
    <row r="727" spans="3:7" hidden="1" x14ac:dyDescent="0.2">
      <c r="C727" s="86"/>
      <c r="D727" s="87"/>
      <c r="E727" s="59" t="str">
        <f>IF(ISBLANK(C727),"N/A",IF(ISNUMBER(C727),IF(C727&gt;=0,IF(C727&gt;=20,'Register RF, DRF, VRF'!$K$46,IF(C727&lt;20,'Register RF, DRF, VRF'!$K$45)))))</f>
        <v>N/A</v>
      </c>
      <c r="G727" s="70" t="str">
        <f t="shared" si="11"/>
        <v>ok</v>
      </c>
    </row>
    <row r="728" spans="3:7" hidden="1" x14ac:dyDescent="0.2">
      <c r="C728" s="86"/>
      <c r="D728" s="87"/>
      <c r="E728" s="59" t="str">
        <f>IF(ISBLANK(C728),"N/A",IF(ISNUMBER(C728),IF(C728&gt;=0,IF(C728&gt;=20,'Register RF, DRF, VRF'!$K$46,IF(C728&lt;20,'Register RF, DRF, VRF'!$K$45)))))</f>
        <v>N/A</v>
      </c>
      <c r="G728" s="70" t="str">
        <f t="shared" si="11"/>
        <v>ok</v>
      </c>
    </row>
    <row r="729" spans="3:7" hidden="1" x14ac:dyDescent="0.2">
      <c r="C729" s="86"/>
      <c r="D729" s="87"/>
      <c r="E729" s="59" t="str">
        <f>IF(ISBLANK(C729),"N/A",IF(ISNUMBER(C729),IF(C729&gt;=0,IF(C729&gt;=20,'Register RF, DRF, VRF'!$K$46,IF(C729&lt;20,'Register RF, DRF, VRF'!$K$45)))))</f>
        <v>N/A</v>
      </c>
      <c r="G729" s="70" t="str">
        <f t="shared" si="11"/>
        <v>ok</v>
      </c>
    </row>
    <row r="730" spans="3:7" hidden="1" x14ac:dyDescent="0.2">
      <c r="C730" s="86"/>
      <c r="D730" s="87"/>
      <c r="E730" s="59" t="str">
        <f>IF(ISBLANK(C730),"N/A",IF(ISNUMBER(C730),IF(C730&gt;=0,IF(C730&gt;=20,'Register RF, DRF, VRF'!$K$46,IF(C730&lt;20,'Register RF, DRF, VRF'!$K$45)))))</f>
        <v>N/A</v>
      </c>
      <c r="G730" s="70" t="str">
        <f t="shared" si="11"/>
        <v>ok</v>
      </c>
    </row>
    <row r="731" spans="3:7" hidden="1" x14ac:dyDescent="0.2">
      <c r="C731" s="86"/>
      <c r="D731" s="87"/>
      <c r="E731" s="59" t="str">
        <f>IF(ISBLANK(C731),"N/A",IF(ISNUMBER(C731),IF(C731&gt;=0,IF(C731&gt;=20,'Register RF, DRF, VRF'!$K$46,IF(C731&lt;20,'Register RF, DRF, VRF'!$K$45)))))</f>
        <v>N/A</v>
      </c>
      <c r="G731" s="70" t="str">
        <f t="shared" si="11"/>
        <v>ok</v>
      </c>
    </row>
    <row r="732" spans="3:7" hidden="1" x14ac:dyDescent="0.2">
      <c r="C732" s="86"/>
      <c r="D732" s="87"/>
      <c r="E732" s="59" t="str">
        <f>IF(ISBLANK(C732),"N/A",IF(ISNUMBER(C732),IF(C732&gt;=0,IF(C732&gt;=20,'Register RF, DRF, VRF'!$K$46,IF(C732&lt;20,'Register RF, DRF, VRF'!$K$45)))))</f>
        <v>N/A</v>
      </c>
      <c r="G732" s="70" t="str">
        <f t="shared" si="11"/>
        <v>ok</v>
      </c>
    </row>
    <row r="733" spans="3:7" hidden="1" x14ac:dyDescent="0.2">
      <c r="C733" s="86"/>
      <c r="D733" s="87"/>
      <c r="E733" s="59" t="str">
        <f>IF(ISBLANK(C733),"N/A",IF(ISNUMBER(C733),IF(C733&gt;=0,IF(C733&gt;=20,'Register RF, DRF, VRF'!$K$46,IF(C733&lt;20,'Register RF, DRF, VRF'!$K$45)))))</f>
        <v>N/A</v>
      </c>
      <c r="G733" s="70" t="str">
        <f t="shared" si="11"/>
        <v>ok</v>
      </c>
    </row>
    <row r="734" spans="3:7" hidden="1" x14ac:dyDescent="0.2">
      <c r="C734" s="86"/>
      <c r="D734" s="87"/>
      <c r="E734" s="59" t="str">
        <f>IF(ISBLANK(C734),"N/A",IF(ISNUMBER(C734),IF(C734&gt;=0,IF(C734&gt;=20,'Register RF, DRF, VRF'!$K$46,IF(C734&lt;20,'Register RF, DRF, VRF'!$K$45)))))</f>
        <v>N/A</v>
      </c>
      <c r="G734" s="70" t="str">
        <f t="shared" si="11"/>
        <v>ok</v>
      </c>
    </row>
    <row r="735" spans="3:7" hidden="1" x14ac:dyDescent="0.2">
      <c r="C735" s="86"/>
      <c r="D735" s="87"/>
      <c r="E735" s="59" t="str">
        <f>IF(ISBLANK(C735),"N/A",IF(ISNUMBER(C735),IF(C735&gt;=0,IF(C735&gt;=20,'Register RF, DRF, VRF'!$K$46,IF(C735&lt;20,'Register RF, DRF, VRF'!$K$45)))))</f>
        <v>N/A</v>
      </c>
      <c r="G735" s="70" t="str">
        <f t="shared" si="11"/>
        <v>ok</v>
      </c>
    </row>
    <row r="736" spans="3:7" hidden="1" x14ac:dyDescent="0.2">
      <c r="C736" s="86"/>
      <c r="D736" s="87"/>
      <c r="E736" s="59" t="str">
        <f>IF(ISBLANK(C736),"N/A",IF(ISNUMBER(C736),IF(C736&gt;=0,IF(C736&gt;=20,'Register RF, DRF, VRF'!$K$46,IF(C736&lt;20,'Register RF, DRF, VRF'!$K$45)))))</f>
        <v>N/A</v>
      </c>
      <c r="G736" s="70" t="str">
        <f t="shared" si="11"/>
        <v>ok</v>
      </c>
    </row>
    <row r="737" spans="3:7" hidden="1" x14ac:dyDescent="0.2">
      <c r="C737" s="86"/>
      <c r="D737" s="87"/>
      <c r="E737" s="59" t="str">
        <f>IF(ISBLANK(C737),"N/A",IF(ISNUMBER(C737),IF(C737&gt;=0,IF(C737&gt;=20,'Register RF, DRF, VRF'!$K$46,IF(C737&lt;20,'Register RF, DRF, VRF'!$K$45)))))</f>
        <v>N/A</v>
      </c>
      <c r="G737" s="70" t="str">
        <f t="shared" si="11"/>
        <v>ok</v>
      </c>
    </row>
    <row r="738" spans="3:7" hidden="1" x14ac:dyDescent="0.2">
      <c r="C738" s="86"/>
      <c r="D738" s="87"/>
      <c r="E738" s="59" t="str">
        <f>IF(ISBLANK(C738),"N/A",IF(ISNUMBER(C738),IF(C738&gt;=0,IF(C738&gt;=20,'Register RF, DRF, VRF'!$K$46,IF(C738&lt;20,'Register RF, DRF, VRF'!$K$45)))))</f>
        <v>N/A</v>
      </c>
      <c r="G738" s="70" t="str">
        <f t="shared" si="11"/>
        <v>ok</v>
      </c>
    </row>
    <row r="739" spans="3:7" hidden="1" x14ac:dyDescent="0.2">
      <c r="C739" s="86"/>
      <c r="D739" s="87"/>
      <c r="E739" s="59" t="str">
        <f>IF(ISBLANK(C739),"N/A",IF(ISNUMBER(C739),IF(C739&gt;=0,IF(C739&gt;=20,'Register RF, DRF, VRF'!$K$46,IF(C739&lt;20,'Register RF, DRF, VRF'!$K$45)))))</f>
        <v>N/A</v>
      </c>
      <c r="G739" s="70" t="str">
        <f t="shared" si="11"/>
        <v>ok</v>
      </c>
    </row>
    <row r="740" spans="3:7" hidden="1" x14ac:dyDescent="0.2">
      <c r="C740" s="86"/>
      <c r="D740" s="87"/>
      <c r="E740" s="59" t="str">
        <f>IF(ISBLANK(C740),"N/A",IF(ISNUMBER(C740),IF(C740&gt;=0,IF(C740&gt;=20,'Register RF, DRF, VRF'!$K$46,IF(C740&lt;20,'Register RF, DRF, VRF'!$K$45)))))</f>
        <v>N/A</v>
      </c>
      <c r="G740" s="70" t="str">
        <f t="shared" si="11"/>
        <v>ok</v>
      </c>
    </row>
    <row r="741" spans="3:7" hidden="1" x14ac:dyDescent="0.2">
      <c r="C741" s="86"/>
      <c r="D741" s="87"/>
      <c r="E741" s="59" t="str">
        <f>IF(ISBLANK(C741),"N/A",IF(ISNUMBER(C741),IF(C741&gt;=0,IF(C741&gt;=20,'Register RF, DRF, VRF'!$K$46,IF(C741&lt;20,'Register RF, DRF, VRF'!$K$45)))))</f>
        <v>N/A</v>
      </c>
      <c r="G741" s="70" t="str">
        <f t="shared" si="11"/>
        <v>ok</v>
      </c>
    </row>
    <row r="742" spans="3:7" hidden="1" x14ac:dyDescent="0.2">
      <c r="C742" s="86"/>
      <c r="D742" s="87"/>
      <c r="E742" s="59" t="str">
        <f>IF(ISBLANK(C742),"N/A",IF(ISNUMBER(C742),IF(C742&gt;=0,IF(C742&gt;=20,'Register RF, DRF, VRF'!$K$46,IF(C742&lt;20,'Register RF, DRF, VRF'!$K$45)))))</f>
        <v>N/A</v>
      </c>
      <c r="G742" s="70" t="str">
        <f t="shared" si="11"/>
        <v>ok</v>
      </c>
    </row>
    <row r="743" spans="3:7" hidden="1" x14ac:dyDescent="0.2">
      <c r="C743" s="86"/>
      <c r="D743" s="87"/>
      <c r="E743" s="59" t="str">
        <f>IF(ISBLANK(C743),"N/A",IF(ISNUMBER(C743),IF(C743&gt;=0,IF(C743&gt;=20,'Register RF, DRF, VRF'!$K$46,IF(C743&lt;20,'Register RF, DRF, VRF'!$K$45)))))</f>
        <v>N/A</v>
      </c>
      <c r="G743" s="70" t="str">
        <f t="shared" si="11"/>
        <v>ok</v>
      </c>
    </row>
    <row r="744" spans="3:7" hidden="1" x14ac:dyDescent="0.2">
      <c r="C744" s="86"/>
      <c r="D744" s="87"/>
      <c r="E744" s="59" t="str">
        <f>IF(ISBLANK(C744),"N/A",IF(ISNUMBER(C744),IF(C744&gt;=0,IF(C744&gt;=20,'Register RF, DRF, VRF'!$K$46,IF(C744&lt;20,'Register RF, DRF, VRF'!$K$45)))))</f>
        <v>N/A</v>
      </c>
      <c r="G744" s="70" t="str">
        <f t="shared" si="11"/>
        <v>ok</v>
      </c>
    </row>
    <row r="745" spans="3:7" hidden="1" x14ac:dyDescent="0.2">
      <c r="C745" s="86"/>
      <c r="D745" s="87"/>
      <c r="E745" s="59" t="str">
        <f>IF(ISBLANK(C745),"N/A",IF(ISNUMBER(C745),IF(C745&gt;=0,IF(C745&gt;=20,'Register RF, DRF, VRF'!$K$46,IF(C745&lt;20,'Register RF, DRF, VRF'!$K$45)))))</f>
        <v>N/A</v>
      </c>
      <c r="G745" s="70" t="str">
        <f t="shared" si="11"/>
        <v>ok</v>
      </c>
    </row>
    <row r="746" spans="3:7" hidden="1" x14ac:dyDescent="0.2">
      <c r="C746" s="86"/>
      <c r="D746" s="87"/>
      <c r="E746" s="59" t="str">
        <f>IF(ISBLANK(C746),"N/A",IF(ISNUMBER(C746),IF(C746&gt;=0,IF(C746&gt;=20,'Register RF, DRF, VRF'!$K$46,IF(C746&lt;20,'Register RF, DRF, VRF'!$K$45)))))</f>
        <v>N/A</v>
      </c>
      <c r="G746" s="70" t="str">
        <f t="shared" si="11"/>
        <v>ok</v>
      </c>
    </row>
    <row r="747" spans="3:7" hidden="1" x14ac:dyDescent="0.2">
      <c r="C747" s="86"/>
      <c r="D747" s="87"/>
      <c r="E747" s="59" t="str">
        <f>IF(ISBLANK(C747),"N/A",IF(ISNUMBER(C747),IF(C747&gt;=0,IF(C747&gt;=20,'Register RF, DRF, VRF'!$K$46,IF(C747&lt;20,'Register RF, DRF, VRF'!$K$45)))))</f>
        <v>N/A</v>
      </c>
      <c r="G747" s="70" t="str">
        <f t="shared" si="11"/>
        <v>ok</v>
      </c>
    </row>
    <row r="748" spans="3:7" hidden="1" x14ac:dyDescent="0.2">
      <c r="C748" s="86"/>
      <c r="D748" s="87"/>
      <c r="E748" s="59" t="str">
        <f>IF(ISBLANK(C748),"N/A",IF(ISNUMBER(C748),IF(C748&gt;=0,IF(C748&gt;=20,'Register RF, DRF, VRF'!$K$46,IF(C748&lt;20,'Register RF, DRF, VRF'!$K$45)))))</f>
        <v>N/A</v>
      </c>
      <c r="G748" s="70" t="str">
        <f t="shared" si="11"/>
        <v>ok</v>
      </c>
    </row>
    <row r="749" spans="3:7" hidden="1" x14ac:dyDescent="0.2">
      <c r="C749" s="86"/>
      <c r="D749" s="87"/>
      <c r="E749" s="59" t="str">
        <f>IF(ISBLANK(C749),"N/A",IF(ISNUMBER(C749),IF(C749&gt;=0,IF(C749&gt;=20,'Register RF, DRF, VRF'!$K$46,IF(C749&lt;20,'Register RF, DRF, VRF'!$K$45)))))</f>
        <v>N/A</v>
      </c>
      <c r="G749" s="70" t="str">
        <f t="shared" si="11"/>
        <v>ok</v>
      </c>
    </row>
    <row r="750" spans="3:7" hidden="1" x14ac:dyDescent="0.2">
      <c r="C750" s="86"/>
      <c r="D750" s="87"/>
      <c r="E750" s="59" t="str">
        <f>IF(ISBLANK(C750),"N/A",IF(ISNUMBER(C750),IF(C750&gt;=0,IF(C750&gt;=20,'Register RF, DRF, VRF'!$K$46,IF(C750&lt;20,'Register RF, DRF, VRF'!$K$45)))))</f>
        <v>N/A</v>
      </c>
      <c r="G750" s="70" t="str">
        <f t="shared" si="11"/>
        <v>ok</v>
      </c>
    </row>
    <row r="751" spans="3:7" hidden="1" x14ac:dyDescent="0.2">
      <c r="C751" s="86"/>
      <c r="D751" s="87"/>
      <c r="E751" s="59" t="str">
        <f>IF(ISBLANK(C751),"N/A",IF(ISNUMBER(C751),IF(C751&gt;=0,IF(C751&gt;=20,'Register RF, DRF, VRF'!$K$46,IF(C751&lt;20,'Register RF, DRF, VRF'!$K$45)))))</f>
        <v>N/A</v>
      </c>
      <c r="G751" s="70" t="str">
        <f t="shared" si="11"/>
        <v>ok</v>
      </c>
    </row>
    <row r="752" spans="3:7" hidden="1" x14ac:dyDescent="0.2">
      <c r="C752" s="86"/>
      <c r="D752" s="87"/>
      <c r="E752" s="59" t="str">
        <f>IF(ISBLANK(C752),"N/A",IF(ISNUMBER(C752),IF(C752&gt;=0,IF(C752&gt;=20,'Register RF, DRF, VRF'!$K$46,IF(C752&lt;20,'Register RF, DRF, VRF'!$K$45)))))</f>
        <v>N/A</v>
      </c>
      <c r="G752" s="70" t="str">
        <f t="shared" si="11"/>
        <v>ok</v>
      </c>
    </row>
    <row r="753" spans="3:7" hidden="1" x14ac:dyDescent="0.2">
      <c r="C753" s="86"/>
      <c r="D753" s="87"/>
      <c r="E753" s="59" t="str">
        <f>IF(ISBLANK(C753),"N/A",IF(ISNUMBER(C753),IF(C753&gt;=0,IF(C753&gt;=20,'Register RF, DRF, VRF'!$K$46,IF(C753&lt;20,'Register RF, DRF, VRF'!$K$45)))))</f>
        <v>N/A</v>
      </c>
      <c r="G753" s="70" t="str">
        <f t="shared" si="11"/>
        <v>ok</v>
      </c>
    </row>
    <row r="754" spans="3:7" hidden="1" x14ac:dyDescent="0.2">
      <c r="C754" s="86"/>
      <c r="D754" s="87"/>
      <c r="E754" s="59" t="str">
        <f>IF(ISBLANK(C754),"N/A",IF(ISNUMBER(C754),IF(C754&gt;=0,IF(C754&gt;=20,'Register RF, DRF, VRF'!$K$46,IF(C754&lt;20,'Register RF, DRF, VRF'!$K$45)))))</f>
        <v>N/A</v>
      </c>
      <c r="G754" s="70" t="str">
        <f t="shared" si="11"/>
        <v>ok</v>
      </c>
    </row>
    <row r="755" spans="3:7" hidden="1" x14ac:dyDescent="0.2">
      <c r="C755" s="86"/>
      <c r="D755" s="87"/>
      <c r="E755" s="59" t="str">
        <f>IF(ISBLANK(C755),"N/A",IF(ISNUMBER(C755),IF(C755&gt;=0,IF(C755&gt;=20,'Register RF, DRF, VRF'!$K$46,IF(C755&lt;20,'Register RF, DRF, VRF'!$K$45)))))</f>
        <v>N/A</v>
      </c>
      <c r="G755" s="70" t="str">
        <f t="shared" ref="G755:G818" si="12">IF(AND(C755&gt;=0,C755&lt;1000,ISNUMBER(C755),D755&gt;=41640,D755&lt;=49674),"ok",IF(AND(ISBLANK(C755),ISBLANK(D755)),"ok","chyba"))</f>
        <v>ok</v>
      </c>
    </row>
    <row r="756" spans="3:7" hidden="1" x14ac:dyDescent="0.2">
      <c r="C756" s="86"/>
      <c r="D756" s="87"/>
      <c r="E756" s="59" t="str">
        <f>IF(ISBLANK(C756),"N/A",IF(ISNUMBER(C756),IF(C756&gt;=0,IF(C756&gt;=20,'Register RF, DRF, VRF'!$K$46,IF(C756&lt;20,'Register RF, DRF, VRF'!$K$45)))))</f>
        <v>N/A</v>
      </c>
      <c r="G756" s="70" t="str">
        <f t="shared" si="12"/>
        <v>ok</v>
      </c>
    </row>
    <row r="757" spans="3:7" hidden="1" x14ac:dyDescent="0.2">
      <c r="C757" s="86"/>
      <c r="D757" s="87"/>
      <c r="E757" s="59" t="str">
        <f>IF(ISBLANK(C757),"N/A",IF(ISNUMBER(C757),IF(C757&gt;=0,IF(C757&gt;=20,'Register RF, DRF, VRF'!$K$46,IF(C757&lt;20,'Register RF, DRF, VRF'!$K$45)))))</f>
        <v>N/A</v>
      </c>
      <c r="G757" s="70" t="str">
        <f t="shared" si="12"/>
        <v>ok</v>
      </c>
    </row>
    <row r="758" spans="3:7" hidden="1" x14ac:dyDescent="0.2">
      <c r="C758" s="86"/>
      <c r="D758" s="87"/>
      <c r="E758" s="59" t="str">
        <f>IF(ISBLANK(C758),"N/A",IF(ISNUMBER(C758),IF(C758&gt;=0,IF(C758&gt;=20,'Register RF, DRF, VRF'!$K$46,IF(C758&lt;20,'Register RF, DRF, VRF'!$K$45)))))</f>
        <v>N/A</v>
      </c>
      <c r="G758" s="70" t="str">
        <f t="shared" si="12"/>
        <v>ok</v>
      </c>
    </row>
    <row r="759" spans="3:7" hidden="1" x14ac:dyDescent="0.2">
      <c r="C759" s="86"/>
      <c r="D759" s="87"/>
      <c r="E759" s="59" t="str">
        <f>IF(ISBLANK(C759),"N/A",IF(ISNUMBER(C759),IF(C759&gt;=0,IF(C759&gt;=20,'Register RF, DRF, VRF'!$K$46,IF(C759&lt;20,'Register RF, DRF, VRF'!$K$45)))))</f>
        <v>N/A</v>
      </c>
      <c r="G759" s="70" t="str">
        <f t="shared" si="12"/>
        <v>ok</v>
      </c>
    </row>
    <row r="760" spans="3:7" hidden="1" x14ac:dyDescent="0.2">
      <c r="C760" s="86"/>
      <c r="D760" s="87"/>
      <c r="E760" s="59" t="str">
        <f>IF(ISBLANK(C760),"N/A",IF(ISNUMBER(C760),IF(C760&gt;=0,IF(C760&gt;=20,'Register RF, DRF, VRF'!$K$46,IF(C760&lt;20,'Register RF, DRF, VRF'!$K$45)))))</f>
        <v>N/A</v>
      </c>
      <c r="G760" s="70" t="str">
        <f t="shared" si="12"/>
        <v>ok</v>
      </c>
    </row>
    <row r="761" spans="3:7" hidden="1" x14ac:dyDescent="0.2">
      <c r="C761" s="86"/>
      <c r="D761" s="87"/>
      <c r="E761" s="59" t="str">
        <f>IF(ISBLANK(C761),"N/A",IF(ISNUMBER(C761),IF(C761&gt;=0,IF(C761&gt;=20,'Register RF, DRF, VRF'!$K$46,IF(C761&lt;20,'Register RF, DRF, VRF'!$K$45)))))</f>
        <v>N/A</v>
      </c>
      <c r="G761" s="70" t="str">
        <f t="shared" si="12"/>
        <v>ok</v>
      </c>
    </row>
    <row r="762" spans="3:7" hidden="1" x14ac:dyDescent="0.2">
      <c r="C762" s="86"/>
      <c r="D762" s="87"/>
      <c r="E762" s="59" t="str">
        <f>IF(ISBLANK(C762),"N/A",IF(ISNUMBER(C762),IF(C762&gt;=0,IF(C762&gt;=20,'Register RF, DRF, VRF'!$K$46,IF(C762&lt;20,'Register RF, DRF, VRF'!$K$45)))))</f>
        <v>N/A</v>
      </c>
      <c r="G762" s="70" t="str">
        <f t="shared" si="12"/>
        <v>ok</v>
      </c>
    </row>
    <row r="763" spans="3:7" hidden="1" x14ac:dyDescent="0.2">
      <c r="C763" s="86"/>
      <c r="D763" s="87"/>
      <c r="E763" s="59" t="str">
        <f>IF(ISBLANK(C763),"N/A",IF(ISNUMBER(C763),IF(C763&gt;=0,IF(C763&gt;=20,'Register RF, DRF, VRF'!$K$46,IF(C763&lt;20,'Register RF, DRF, VRF'!$K$45)))))</f>
        <v>N/A</v>
      </c>
      <c r="G763" s="70" t="str">
        <f t="shared" si="12"/>
        <v>ok</v>
      </c>
    </row>
    <row r="764" spans="3:7" hidden="1" x14ac:dyDescent="0.2">
      <c r="C764" s="86"/>
      <c r="D764" s="87"/>
      <c r="E764" s="59" t="str">
        <f>IF(ISBLANK(C764),"N/A",IF(ISNUMBER(C764),IF(C764&gt;=0,IF(C764&gt;=20,'Register RF, DRF, VRF'!$K$46,IF(C764&lt;20,'Register RF, DRF, VRF'!$K$45)))))</f>
        <v>N/A</v>
      </c>
      <c r="G764" s="70" t="str">
        <f t="shared" si="12"/>
        <v>ok</v>
      </c>
    </row>
    <row r="765" spans="3:7" hidden="1" x14ac:dyDescent="0.2">
      <c r="C765" s="86"/>
      <c r="D765" s="87"/>
      <c r="E765" s="59" t="str">
        <f>IF(ISBLANK(C765),"N/A",IF(ISNUMBER(C765),IF(C765&gt;=0,IF(C765&gt;=20,'Register RF, DRF, VRF'!$K$46,IF(C765&lt;20,'Register RF, DRF, VRF'!$K$45)))))</f>
        <v>N/A</v>
      </c>
      <c r="G765" s="70" t="str">
        <f t="shared" si="12"/>
        <v>ok</v>
      </c>
    </row>
    <row r="766" spans="3:7" hidden="1" x14ac:dyDescent="0.2">
      <c r="C766" s="86"/>
      <c r="D766" s="87"/>
      <c r="E766" s="59" t="str">
        <f>IF(ISBLANK(C766),"N/A",IF(ISNUMBER(C766),IF(C766&gt;=0,IF(C766&gt;=20,'Register RF, DRF, VRF'!$K$46,IF(C766&lt;20,'Register RF, DRF, VRF'!$K$45)))))</f>
        <v>N/A</v>
      </c>
      <c r="G766" s="70" t="str">
        <f t="shared" si="12"/>
        <v>ok</v>
      </c>
    </row>
    <row r="767" spans="3:7" hidden="1" x14ac:dyDescent="0.2">
      <c r="C767" s="86"/>
      <c r="D767" s="87"/>
      <c r="E767" s="59" t="str">
        <f>IF(ISBLANK(C767),"N/A",IF(ISNUMBER(C767),IF(C767&gt;=0,IF(C767&gt;=20,'Register RF, DRF, VRF'!$K$46,IF(C767&lt;20,'Register RF, DRF, VRF'!$K$45)))))</f>
        <v>N/A</v>
      </c>
      <c r="G767" s="70" t="str">
        <f t="shared" si="12"/>
        <v>ok</v>
      </c>
    </row>
    <row r="768" spans="3:7" hidden="1" x14ac:dyDescent="0.2">
      <c r="C768" s="86"/>
      <c r="D768" s="87"/>
      <c r="E768" s="59" t="str">
        <f>IF(ISBLANK(C768),"N/A",IF(ISNUMBER(C768),IF(C768&gt;=0,IF(C768&gt;=20,'Register RF, DRF, VRF'!$K$46,IF(C768&lt;20,'Register RF, DRF, VRF'!$K$45)))))</f>
        <v>N/A</v>
      </c>
      <c r="G768" s="70" t="str">
        <f t="shared" si="12"/>
        <v>ok</v>
      </c>
    </row>
    <row r="769" spans="3:7" hidden="1" x14ac:dyDescent="0.2">
      <c r="C769" s="86"/>
      <c r="D769" s="87"/>
      <c r="E769" s="59" t="str">
        <f>IF(ISBLANK(C769),"N/A",IF(ISNUMBER(C769),IF(C769&gt;=0,IF(C769&gt;=20,'Register RF, DRF, VRF'!$K$46,IF(C769&lt;20,'Register RF, DRF, VRF'!$K$45)))))</f>
        <v>N/A</v>
      </c>
      <c r="G769" s="70" t="str">
        <f t="shared" si="12"/>
        <v>ok</v>
      </c>
    </row>
    <row r="770" spans="3:7" hidden="1" x14ac:dyDescent="0.2">
      <c r="C770" s="86"/>
      <c r="D770" s="87"/>
      <c r="E770" s="59" t="str">
        <f>IF(ISBLANK(C770),"N/A",IF(ISNUMBER(C770),IF(C770&gt;=0,IF(C770&gt;=20,'Register RF, DRF, VRF'!$K$46,IF(C770&lt;20,'Register RF, DRF, VRF'!$K$45)))))</f>
        <v>N/A</v>
      </c>
      <c r="G770" s="70" t="str">
        <f t="shared" si="12"/>
        <v>ok</v>
      </c>
    </row>
    <row r="771" spans="3:7" hidden="1" x14ac:dyDescent="0.2">
      <c r="C771" s="86"/>
      <c r="D771" s="87"/>
      <c r="E771" s="59" t="str">
        <f>IF(ISBLANK(C771),"N/A",IF(ISNUMBER(C771),IF(C771&gt;=0,IF(C771&gt;=20,'Register RF, DRF, VRF'!$K$46,IF(C771&lt;20,'Register RF, DRF, VRF'!$K$45)))))</f>
        <v>N/A</v>
      </c>
      <c r="G771" s="70" t="str">
        <f t="shared" si="12"/>
        <v>ok</v>
      </c>
    </row>
    <row r="772" spans="3:7" hidden="1" x14ac:dyDescent="0.2">
      <c r="C772" s="86"/>
      <c r="D772" s="87"/>
      <c r="E772" s="59" t="str">
        <f>IF(ISBLANK(C772),"N/A",IF(ISNUMBER(C772),IF(C772&gt;=0,IF(C772&gt;=20,'Register RF, DRF, VRF'!$K$46,IF(C772&lt;20,'Register RF, DRF, VRF'!$K$45)))))</f>
        <v>N/A</v>
      </c>
      <c r="G772" s="70" t="str">
        <f t="shared" si="12"/>
        <v>ok</v>
      </c>
    </row>
    <row r="773" spans="3:7" hidden="1" x14ac:dyDescent="0.2">
      <c r="C773" s="86"/>
      <c r="D773" s="87"/>
      <c r="E773" s="59" t="str">
        <f>IF(ISBLANK(C773),"N/A",IF(ISNUMBER(C773),IF(C773&gt;=0,IF(C773&gt;=20,'Register RF, DRF, VRF'!$K$46,IF(C773&lt;20,'Register RF, DRF, VRF'!$K$45)))))</f>
        <v>N/A</v>
      </c>
      <c r="G773" s="70" t="str">
        <f t="shared" si="12"/>
        <v>ok</v>
      </c>
    </row>
    <row r="774" spans="3:7" hidden="1" x14ac:dyDescent="0.2">
      <c r="C774" s="86"/>
      <c r="D774" s="87"/>
      <c r="E774" s="59" t="str">
        <f>IF(ISBLANK(C774),"N/A",IF(ISNUMBER(C774),IF(C774&gt;=0,IF(C774&gt;=20,'Register RF, DRF, VRF'!$K$46,IF(C774&lt;20,'Register RF, DRF, VRF'!$K$45)))))</f>
        <v>N/A</v>
      </c>
      <c r="G774" s="70" t="str">
        <f t="shared" si="12"/>
        <v>ok</v>
      </c>
    </row>
    <row r="775" spans="3:7" hidden="1" x14ac:dyDescent="0.2">
      <c r="C775" s="86"/>
      <c r="D775" s="87"/>
      <c r="E775" s="59" t="str">
        <f>IF(ISBLANK(C775),"N/A",IF(ISNUMBER(C775),IF(C775&gt;=0,IF(C775&gt;=20,'Register RF, DRF, VRF'!$K$46,IF(C775&lt;20,'Register RF, DRF, VRF'!$K$45)))))</f>
        <v>N/A</v>
      </c>
      <c r="G775" s="70" t="str">
        <f t="shared" si="12"/>
        <v>ok</v>
      </c>
    </row>
    <row r="776" spans="3:7" hidden="1" x14ac:dyDescent="0.2">
      <c r="C776" s="86"/>
      <c r="D776" s="87"/>
      <c r="E776" s="59" t="str">
        <f>IF(ISBLANK(C776),"N/A",IF(ISNUMBER(C776),IF(C776&gt;=0,IF(C776&gt;=20,'Register RF, DRF, VRF'!$K$46,IF(C776&lt;20,'Register RF, DRF, VRF'!$K$45)))))</f>
        <v>N/A</v>
      </c>
      <c r="G776" s="70" t="str">
        <f t="shared" si="12"/>
        <v>ok</v>
      </c>
    </row>
    <row r="777" spans="3:7" hidden="1" x14ac:dyDescent="0.2">
      <c r="C777" s="86"/>
      <c r="D777" s="87"/>
      <c r="E777" s="59" t="str">
        <f>IF(ISBLANK(C777),"N/A",IF(ISNUMBER(C777),IF(C777&gt;=0,IF(C777&gt;=20,'Register RF, DRF, VRF'!$K$46,IF(C777&lt;20,'Register RF, DRF, VRF'!$K$45)))))</f>
        <v>N/A</v>
      </c>
      <c r="G777" s="70" t="str">
        <f t="shared" si="12"/>
        <v>ok</v>
      </c>
    </row>
    <row r="778" spans="3:7" hidden="1" x14ac:dyDescent="0.2">
      <c r="C778" s="86"/>
      <c r="D778" s="87"/>
      <c r="E778" s="59" t="str">
        <f>IF(ISBLANK(C778),"N/A",IF(ISNUMBER(C778),IF(C778&gt;=0,IF(C778&gt;=20,'Register RF, DRF, VRF'!$K$46,IF(C778&lt;20,'Register RF, DRF, VRF'!$K$45)))))</f>
        <v>N/A</v>
      </c>
      <c r="G778" s="70" t="str">
        <f t="shared" si="12"/>
        <v>ok</v>
      </c>
    </row>
    <row r="779" spans="3:7" hidden="1" x14ac:dyDescent="0.2">
      <c r="C779" s="86"/>
      <c r="D779" s="87"/>
      <c r="E779" s="59" t="str">
        <f>IF(ISBLANK(C779),"N/A",IF(ISNUMBER(C779),IF(C779&gt;=0,IF(C779&gt;=20,'Register RF, DRF, VRF'!$K$46,IF(C779&lt;20,'Register RF, DRF, VRF'!$K$45)))))</f>
        <v>N/A</v>
      </c>
      <c r="G779" s="70" t="str">
        <f t="shared" si="12"/>
        <v>ok</v>
      </c>
    </row>
    <row r="780" spans="3:7" hidden="1" x14ac:dyDescent="0.2">
      <c r="C780" s="86"/>
      <c r="D780" s="87"/>
      <c r="E780" s="59" t="str">
        <f>IF(ISBLANK(C780),"N/A",IF(ISNUMBER(C780),IF(C780&gt;=0,IF(C780&gt;=20,'Register RF, DRF, VRF'!$K$46,IF(C780&lt;20,'Register RF, DRF, VRF'!$K$45)))))</f>
        <v>N/A</v>
      </c>
      <c r="G780" s="70" t="str">
        <f t="shared" si="12"/>
        <v>ok</v>
      </c>
    </row>
    <row r="781" spans="3:7" hidden="1" x14ac:dyDescent="0.2">
      <c r="C781" s="86"/>
      <c r="D781" s="87"/>
      <c r="E781" s="59" t="str">
        <f>IF(ISBLANK(C781),"N/A",IF(ISNUMBER(C781),IF(C781&gt;=0,IF(C781&gt;=20,'Register RF, DRF, VRF'!$K$46,IF(C781&lt;20,'Register RF, DRF, VRF'!$K$45)))))</f>
        <v>N/A</v>
      </c>
      <c r="G781" s="70" t="str">
        <f t="shared" si="12"/>
        <v>ok</v>
      </c>
    </row>
    <row r="782" spans="3:7" hidden="1" x14ac:dyDescent="0.2">
      <c r="C782" s="86"/>
      <c r="D782" s="87"/>
      <c r="E782" s="59" t="str">
        <f>IF(ISBLANK(C782),"N/A",IF(ISNUMBER(C782),IF(C782&gt;=0,IF(C782&gt;=20,'Register RF, DRF, VRF'!$K$46,IF(C782&lt;20,'Register RF, DRF, VRF'!$K$45)))))</f>
        <v>N/A</v>
      </c>
      <c r="G782" s="70" t="str">
        <f t="shared" si="12"/>
        <v>ok</v>
      </c>
    </row>
    <row r="783" spans="3:7" hidden="1" x14ac:dyDescent="0.2">
      <c r="C783" s="86"/>
      <c r="D783" s="87"/>
      <c r="E783" s="59" t="str">
        <f>IF(ISBLANK(C783),"N/A",IF(ISNUMBER(C783),IF(C783&gt;=0,IF(C783&gt;=20,'Register RF, DRF, VRF'!$K$46,IF(C783&lt;20,'Register RF, DRF, VRF'!$K$45)))))</f>
        <v>N/A</v>
      </c>
      <c r="G783" s="70" t="str">
        <f t="shared" si="12"/>
        <v>ok</v>
      </c>
    </row>
    <row r="784" spans="3:7" hidden="1" x14ac:dyDescent="0.2">
      <c r="C784" s="86"/>
      <c r="D784" s="87"/>
      <c r="E784" s="59" t="str">
        <f>IF(ISBLANK(C784),"N/A",IF(ISNUMBER(C784),IF(C784&gt;=0,IF(C784&gt;=20,'Register RF, DRF, VRF'!$K$46,IF(C784&lt;20,'Register RF, DRF, VRF'!$K$45)))))</f>
        <v>N/A</v>
      </c>
      <c r="G784" s="70" t="str">
        <f t="shared" si="12"/>
        <v>ok</v>
      </c>
    </row>
    <row r="785" spans="3:7" hidden="1" x14ac:dyDescent="0.2">
      <c r="C785" s="86"/>
      <c r="D785" s="87"/>
      <c r="E785" s="59" t="str">
        <f>IF(ISBLANK(C785),"N/A",IF(ISNUMBER(C785),IF(C785&gt;=0,IF(C785&gt;=20,'Register RF, DRF, VRF'!$K$46,IF(C785&lt;20,'Register RF, DRF, VRF'!$K$45)))))</f>
        <v>N/A</v>
      </c>
      <c r="G785" s="70" t="str">
        <f t="shared" si="12"/>
        <v>ok</v>
      </c>
    </row>
    <row r="786" spans="3:7" hidden="1" x14ac:dyDescent="0.2">
      <c r="C786" s="86"/>
      <c r="D786" s="87"/>
      <c r="E786" s="59" t="str">
        <f>IF(ISBLANK(C786),"N/A",IF(ISNUMBER(C786),IF(C786&gt;=0,IF(C786&gt;=20,'Register RF, DRF, VRF'!$K$46,IF(C786&lt;20,'Register RF, DRF, VRF'!$K$45)))))</f>
        <v>N/A</v>
      </c>
      <c r="G786" s="70" t="str">
        <f t="shared" si="12"/>
        <v>ok</v>
      </c>
    </row>
    <row r="787" spans="3:7" hidden="1" x14ac:dyDescent="0.2">
      <c r="C787" s="86"/>
      <c r="D787" s="87"/>
      <c r="E787" s="59" t="str">
        <f>IF(ISBLANK(C787),"N/A",IF(ISNUMBER(C787),IF(C787&gt;=0,IF(C787&gt;=20,'Register RF, DRF, VRF'!$K$46,IF(C787&lt;20,'Register RF, DRF, VRF'!$K$45)))))</f>
        <v>N/A</v>
      </c>
      <c r="G787" s="70" t="str">
        <f t="shared" si="12"/>
        <v>ok</v>
      </c>
    </row>
    <row r="788" spans="3:7" hidden="1" x14ac:dyDescent="0.2">
      <c r="C788" s="86"/>
      <c r="D788" s="87"/>
      <c r="E788" s="59" t="str">
        <f>IF(ISBLANK(C788),"N/A",IF(ISNUMBER(C788),IF(C788&gt;=0,IF(C788&gt;=20,'Register RF, DRF, VRF'!$K$46,IF(C788&lt;20,'Register RF, DRF, VRF'!$K$45)))))</f>
        <v>N/A</v>
      </c>
      <c r="G788" s="70" t="str">
        <f t="shared" si="12"/>
        <v>ok</v>
      </c>
    </row>
    <row r="789" spans="3:7" hidden="1" x14ac:dyDescent="0.2">
      <c r="C789" s="86"/>
      <c r="D789" s="87"/>
      <c r="E789" s="59" t="str">
        <f>IF(ISBLANK(C789),"N/A",IF(ISNUMBER(C789),IF(C789&gt;=0,IF(C789&gt;=20,'Register RF, DRF, VRF'!$K$46,IF(C789&lt;20,'Register RF, DRF, VRF'!$K$45)))))</f>
        <v>N/A</v>
      </c>
      <c r="G789" s="70" t="str">
        <f t="shared" si="12"/>
        <v>ok</v>
      </c>
    </row>
    <row r="790" spans="3:7" hidden="1" x14ac:dyDescent="0.2">
      <c r="C790" s="86"/>
      <c r="D790" s="87"/>
      <c r="E790" s="59" t="str">
        <f>IF(ISBLANK(C790),"N/A",IF(ISNUMBER(C790),IF(C790&gt;=0,IF(C790&gt;=20,'Register RF, DRF, VRF'!$K$46,IF(C790&lt;20,'Register RF, DRF, VRF'!$K$45)))))</f>
        <v>N/A</v>
      </c>
      <c r="G790" s="70" t="str">
        <f t="shared" si="12"/>
        <v>ok</v>
      </c>
    </row>
    <row r="791" spans="3:7" hidden="1" x14ac:dyDescent="0.2">
      <c r="C791" s="86"/>
      <c r="D791" s="87"/>
      <c r="E791" s="59" t="str">
        <f>IF(ISBLANK(C791),"N/A",IF(ISNUMBER(C791),IF(C791&gt;=0,IF(C791&gt;=20,'Register RF, DRF, VRF'!$K$46,IF(C791&lt;20,'Register RF, DRF, VRF'!$K$45)))))</f>
        <v>N/A</v>
      </c>
      <c r="G791" s="70" t="str">
        <f t="shared" si="12"/>
        <v>ok</v>
      </c>
    </row>
    <row r="792" spans="3:7" hidden="1" x14ac:dyDescent="0.2">
      <c r="C792" s="86"/>
      <c r="D792" s="87"/>
      <c r="E792" s="59" t="str">
        <f>IF(ISBLANK(C792),"N/A",IF(ISNUMBER(C792),IF(C792&gt;=0,IF(C792&gt;=20,'Register RF, DRF, VRF'!$K$46,IF(C792&lt;20,'Register RF, DRF, VRF'!$K$45)))))</f>
        <v>N/A</v>
      </c>
      <c r="G792" s="70" t="str">
        <f t="shared" si="12"/>
        <v>ok</v>
      </c>
    </row>
    <row r="793" spans="3:7" hidden="1" x14ac:dyDescent="0.2">
      <c r="C793" s="86"/>
      <c r="D793" s="87"/>
      <c r="E793" s="59" t="str">
        <f>IF(ISBLANK(C793),"N/A",IF(ISNUMBER(C793),IF(C793&gt;=0,IF(C793&gt;=20,'Register RF, DRF, VRF'!$K$46,IF(C793&lt;20,'Register RF, DRF, VRF'!$K$45)))))</f>
        <v>N/A</v>
      </c>
      <c r="G793" s="70" t="str">
        <f t="shared" si="12"/>
        <v>ok</v>
      </c>
    </row>
    <row r="794" spans="3:7" hidden="1" x14ac:dyDescent="0.2">
      <c r="C794" s="86"/>
      <c r="D794" s="87"/>
      <c r="E794" s="59" t="str">
        <f>IF(ISBLANK(C794),"N/A",IF(ISNUMBER(C794),IF(C794&gt;=0,IF(C794&gt;=20,'Register RF, DRF, VRF'!$K$46,IF(C794&lt;20,'Register RF, DRF, VRF'!$K$45)))))</f>
        <v>N/A</v>
      </c>
      <c r="G794" s="70" t="str">
        <f t="shared" si="12"/>
        <v>ok</v>
      </c>
    </row>
    <row r="795" spans="3:7" hidden="1" x14ac:dyDescent="0.2">
      <c r="C795" s="86"/>
      <c r="D795" s="87"/>
      <c r="E795" s="59" t="str">
        <f>IF(ISBLANK(C795),"N/A",IF(ISNUMBER(C795),IF(C795&gt;=0,IF(C795&gt;=20,'Register RF, DRF, VRF'!$K$46,IF(C795&lt;20,'Register RF, DRF, VRF'!$K$45)))))</f>
        <v>N/A</v>
      </c>
      <c r="G795" s="70" t="str">
        <f t="shared" si="12"/>
        <v>ok</v>
      </c>
    </row>
    <row r="796" spans="3:7" hidden="1" x14ac:dyDescent="0.2">
      <c r="C796" s="86"/>
      <c r="D796" s="87"/>
      <c r="E796" s="59" t="str">
        <f>IF(ISBLANK(C796),"N/A",IF(ISNUMBER(C796),IF(C796&gt;=0,IF(C796&gt;=20,'Register RF, DRF, VRF'!$K$46,IF(C796&lt;20,'Register RF, DRF, VRF'!$K$45)))))</f>
        <v>N/A</v>
      </c>
      <c r="G796" s="70" t="str">
        <f t="shared" si="12"/>
        <v>ok</v>
      </c>
    </row>
    <row r="797" spans="3:7" hidden="1" x14ac:dyDescent="0.2">
      <c r="C797" s="86"/>
      <c r="D797" s="87"/>
      <c r="E797" s="59" t="str">
        <f>IF(ISBLANK(C797),"N/A",IF(ISNUMBER(C797),IF(C797&gt;=0,IF(C797&gt;=20,'Register RF, DRF, VRF'!$K$46,IF(C797&lt;20,'Register RF, DRF, VRF'!$K$45)))))</f>
        <v>N/A</v>
      </c>
      <c r="G797" s="70" t="str">
        <f t="shared" si="12"/>
        <v>ok</v>
      </c>
    </row>
    <row r="798" spans="3:7" hidden="1" x14ac:dyDescent="0.2">
      <c r="C798" s="86"/>
      <c r="D798" s="87"/>
      <c r="E798" s="59" t="str">
        <f>IF(ISBLANK(C798),"N/A",IF(ISNUMBER(C798),IF(C798&gt;=0,IF(C798&gt;=20,'Register RF, DRF, VRF'!$K$46,IF(C798&lt;20,'Register RF, DRF, VRF'!$K$45)))))</f>
        <v>N/A</v>
      </c>
      <c r="G798" s="70" t="str">
        <f t="shared" si="12"/>
        <v>ok</v>
      </c>
    </row>
    <row r="799" spans="3:7" hidden="1" x14ac:dyDescent="0.2">
      <c r="C799" s="86"/>
      <c r="D799" s="87"/>
      <c r="E799" s="59" t="str">
        <f>IF(ISBLANK(C799),"N/A",IF(ISNUMBER(C799),IF(C799&gt;=0,IF(C799&gt;=20,'Register RF, DRF, VRF'!$K$46,IF(C799&lt;20,'Register RF, DRF, VRF'!$K$45)))))</f>
        <v>N/A</v>
      </c>
      <c r="G799" s="70" t="str">
        <f t="shared" si="12"/>
        <v>ok</v>
      </c>
    </row>
    <row r="800" spans="3:7" hidden="1" x14ac:dyDescent="0.2">
      <c r="C800" s="86"/>
      <c r="D800" s="87"/>
      <c r="E800" s="59" t="str">
        <f>IF(ISBLANK(C800),"N/A",IF(ISNUMBER(C800),IF(C800&gt;=0,IF(C800&gt;=20,'Register RF, DRF, VRF'!$K$46,IF(C800&lt;20,'Register RF, DRF, VRF'!$K$45)))))</f>
        <v>N/A</v>
      </c>
      <c r="G800" s="70" t="str">
        <f t="shared" si="12"/>
        <v>ok</v>
      </c>
    </row>
    <row r="801" spans="3:7" hidden="1" x14ac:dyDescent="0.2">
      <c r="C801" s="86"/>
      <c r="D801" s="87"/>
      <c r="E801" s="59" t="str">
        <f>IF(ISBLANK(C801),"N/A",IF(ISNUMBER(C801),IF(C801&gt;=0,IF(C801&gt;=20,'Register RF, DRF, VRF'!$K$46,IF(C801&lt;20,'Register RF, DRF, VRF'!$K$45)))))</f>
        <v>N/A</v>
      </c>
      <c r="G801" s="70" t="str">
        <f t="shared" si="12"/>
        <v>ok</v>
      </c>
    </row>
    <row r="802" spans="3:7" hidden="1" x14ac:dyDescent="0.2">
      <c r="C802" s="86"/>
      <c r="D802" s="87"/>
      <c r="E802" s="59" t="str">
        <f>IF(ISBLANK(C802),"N/A",IF(ISNUMBER(C802),IF(C802&gt;=0,IF(C802&gt;=20,'Register RF, DRF, VRF'!$K$46,IF(C802&lt;20,'Register RF, DRF, VRF'!$K$45)))))</f>
        <v>N/A</v>
      </c>
      <c r="G802" s="70" t="str">
        <f t="shared" si="12"/>
        <v>ok</v>
      </c>
    </row>
    <row r="803" spans="3:7" hidden="1" x14ac:dyDescent="0.2">
      <c r="C803" s="86"/>
      <c r="D803" s="87"/>
      <c r="E803" s="59" t="str">
        <f>IF(ISBLANK(C803),"N/A",IF(ISNUMBER(C803),IF(C803&gt;=0,IF(C803&gt;=20,'Register RF, DRF, VRF'!$K$46,IF(C803&lt;20,'Register RF, DRF, VRF'!$K$45)))))</f>
        <v>N/A</v>
      </c>
      <c r="G803" s="70" t="str">
        <f t="shared" si="12"/>
        <v>ok</v>
      </c>
    </row>
    <row r="804" spans="3:7" hidden="1" x14ac:dyDescent="0.2">
      <c r="C804" s="86"/>
      <c r="D804" s="87"/>
      <c r="E804" s="59" t="str">
        <f>IF(ISBLANK(C804),"N/A",IF(ISNUMBER(C804),IF(C804&gt;=0,IF(C804&gt;=20,'Register RF, DRF, VRF'!$K$46,IF(C804&lt;20,'Register RF, DRF, VRF'!$K$45)))))</f>
        <v>N/A</v>
      </c>
      <c r="G804" s="70" t="str">
        <f t="shared" si="12"/>
        <v>ok</v>
      </c>
    </row>
    <row r="805" spans="3:7" hidden="1" x14ac:dyDescent="0.2">
      <c r="C805" s="86"/>
      <c r="D805" s="87"/>
      <c r="E805" s="59" t="str">
        <f>IF(ISBLANK(C805),"N/A",IF(ISNUMBER(C805),IF(C805&gt;=0,IF(C805&gt;=20,'Register RF, DRF, VRF'!$K$46,IF(C805&lt;20,'Register RF, DRF, VRF'!$K$45)))))</f>
        <v>N/A</v>
      </c>
      <c r="G805" s="70" t="str">
        <f t="shared" si="12"/>
        <v>ok</v>
      </c>
    </row>
    <row r="806" spans="3:7" hidden="1" x14ac:dyDescent="0.2">
      <c r="C806" s="86"/>
      <c r="D806" s="87"/>
      <c r="E806" s="59" t="str">
        <f>IF(ISBLANK(C806),"N/A",IF(ISNUMBER(C806),IF(C806&gt;=0,IF(C806&gt;=20,'Register RF, DRF, VRF'!$K$46,IF(C806&lt;20,'Register RF, DRF, VRF'!$K$45)))))</f>
        <v>N/A</v>
      </c>
      <c r="G806" s="70" t="str">
        <f t="shared" si="12"/>
        <v>ok</v>
      </c>
    </row>
    <row r="807" spans="3:7" hidden="1" x14ac:dyDescent="0.2">
      <c r="C807" s="86"/>
      <c r="D807" s="87"/>
      <c r="E807" s="59" t="str">
        <f>IF(ISBLANK(C807),"N/A",IF(ISNUMBER(C807),IF(C807&gt;=0,IF(C807&gt;=20,'Register RF, DRF, VRF'!$K$46,IF(C807&lt;20,'Register RF, DRF, VRF'!$K$45)))))</f>
        <v>N/A</v>
      </c>
      <c r="G807" s="70" t="str">
        <f t="shared" si="12"/>
        <v>ok</v>
      </c>
    </row>
    <row r="808" spans="3:7" hidden="1" x14ac:dyDescent="0.2">
      <c r="C808" s="86"/>
      <c r="D808" s="87"/>
      <c r="E808" s="59" t="str">
        <f>IF(ISBLANK(C808),"N/A",IF(ISNUMBER(C808),IF(C808&gt;=0,IF(C808&gt;=20,'Register RF, DRF, VRF'!$K$46,IF(C808&lt;20,'Register RF, DRF, VRF'!$K$45)))))</f>
        <v>N/A</v>
      </c>
      <c r="G808" s="70" t="str">
        <f t="shared" si="12"/>
        <v>ok</v>
      </c>
    </row>
    <row r="809" spans="3:7" hidden="1" x14ac:dyDescent="0.2">
      <c r="C809" s="86"/>
      <c r="D809" s="87"/>
      <c r="E809" s="59" t="str">
        <f>IF(ISBLANK(C809),"N/A",IF(ISNUMBER(C809),IF(C809&gt;=0,IF(C809&gt;=20,'Register RF, DRF, VRF'!$K$46,IF(C809&lt;20,'Register RF, DRF, VRF'!$K$45)))))</f>
        <v>N/A</v>
      </c>
      <c r="G809" s="70" t="str">
        <f t="shared" si="12"/>
        <v>ok</v>
      </c>
    </row>
    <row r="810" spans="3:7" hidden="1" x14ac:dyDescent="0.2">
      <c r="C810" s="86"/>
      <c r="D810" s="87"/>
      <c r="E810" s="59" t="str">
        <f>IF(ISBLANK(C810),"N/A",IF(ISNUMBER(C810),IF(C810&gt;=0,IF(C810&gt;=20,'Register RF, DRF, VRF'!$K$46,IF(C810&lt;20,'Register RF, DRF, VRF'!$K$45)))))</f>
        <v>N/A</v>
      </c>
      <c r="G810" s="70" t="str">
        <f t="shared" si="12"/>
        <v>ok</v>
      </c>
    </row>
    <row r="811" spans="3:7" hidden="1" x14ac:dyDescent="0.2">
      <c r="C811" s="86"/>
      <c r="D811" s="87"/>
      <c r="E811" s="59" t="str">
        <f>IF(ISBLANK(C811),"N/A",IF(ISNUMBER(C811),IF(C811&gt;=0,IF(C811&gt;=20,'Register RF, DRF, VRF'!$K$46,IF(C811&lt;20,'Register RF, DRF, VRF'!$K$45)))))</f>
        <v>N/A</v>
      </c>
      <c r="G811" s="70" t="str">
        <f t="shared" si="12"/>
        <v>ok</v>
      </c>
    </row>
    <row r="812" spans="3:7" hidden="1" x14ac:dyDescent="0.2">
      <c r="C812" s="86"/>
      <c r="D812" s="87"/>
      <c r="E812" s="59" t="str">
        <f>IF(ISBLANK(C812),"N/A",IF(ISNUMBER(C812),IF(C812&gt;=0,IF(C812&gt;=20,'Register RF, DRF, VRF'!$K$46,IF(C812&lt;20,'Register RF, DRF, VRF'!$K$45)))))</f>
        <v>N/A</v>
      </c>
      <c r="G812" s="70" t="str">
        <f t="shared" si="12"/>
        <v>ok</v>
      </c>
    </row>
    <row r="813" spans="3:7" hidden="1" x14ac:dyDescent="0.2">
      <c r="C813" s="86"/>
      <c r="D813" s="87"/>
      <c r="E813" s="59" t="str">
        <f>IF(ISBLANK(C813),"N/A",IF(ISNUMBER(C813),IF(C813&gt;=0,IF(C813&gt;=20,'Register RF, DRF, VRF'!$K$46,IF(C813&lt;20,'Register RF, DRF, VRF'!$K$45)))))</f>
        <v>N/A</v>
      </c>
      <c r="G813" s="70" t="str">
        <f t="shared" si="12"/>
        <v>ok</v>
      </c>
    </row>
    <row r="814" spans="3:7" hidden="1" x14ac:dyDescent="0.2">
      <c r="C814" s="86"/>
      <c r="D814" s="87"/>
      <c r="E814" s="59" t="str">
        <f>IF(ISBLANK(C814),"N/A",IF(ISNUMBER(C814),IF(C814&gt;=0,IF(C814&gt;=20,'Register RF, DRF, VRF'!$K$46,IF(C814&lt;20,'Register RF, DRF, VRF'!$K$45)))))</f>
        <v>N/A</v>
      </c>
      <c r="G814" s="70" t="str">
        <f t="shared" si="12"/>
        <v>ok</v>
      </c>
    </row>
    <row r="815" spans="3:7" hidden="1" x14ac:dyDescent="0.2">
      <c r="C815" s="86"/>
      <c r="D815" s="87"/>
      <c r="E815" s="59" t="str">
        <f>IF(ISBLANK(C815),"N/A",IF(ISNUMBER(C815),IF(C815&gt;=0,IF(C815&gt;=20,'Register RF, DRF, VRF'!$K$46,IF(C815&lt;20,'Register RF, DRF, VRF'!$K$45)))))</f>
        <v>N/A</v>
      </c>
      <c r="G815" s="70" t="str">
        <f t="shared" si="12"/>
        <v>ok</v>
      </c>
    </row>
    <row r="816" spans="3:7" hidden="1" x14ac:dyDescent="0.2">
      <c r="C816" s="86"/>
      <c r="D816" s="87"/>
      <c r="E816" s="59" t="str">
        <f>IF(ISBLANK(C816),"N/A",IF(ISNUMBER(C816),IF(C816&gt;=0,IF(C816&gt;=20,'Register RF, DRF, VRF'!$K$46,IF(C816&lt;20,'Register RF, DRF, VRF'!$K$45)))))</f>
        <v>N/A</v>
      </c>
      <c r="G816" s="70" t="str">
        <f t="shared" si="12"/>
        <v>ok</v>
      </c>
    </row>
    <row r="817" spans="3:7" hidden="1" x14ac:dyDescent="0.2">
      <c r="C817" s="86"/>
      <c r="D817" s="87"/>
      <c r="E817" s="59" t="str">
        <f>IF(ISBLANK(C817),"N/A",IF(ISNUMBER(C817),IF(C817&gt;=0,IF(C817&gt;=20,'Register RF, DRF, VRF'!$K$46,IF(C817&lt;20,'Register RF, DRF, VRF'!$K$45)))))</f>
        <v>N/A</v>
      </c>
      <c r="G817" s="70" t="str">
        <f t="shared" si="12"/>
        <v>ok</v>
      </c>
    </row>
    <row r="818" spans="3:7" hidden="1" x14ac:dyDescent="0.2">
      <c r="C818" s="86"/>
      <c r="D818" s="87"/>
      <c r="E818" s="59" t="str">
        <f>IF(ISBLANK(C818),"N/A",IF(ISNUMBER(C818),IF(C818&gt;=0,IF(C818&gt;=20,'Register RF, DRF, VRF'!$K$46,IF(C818&lt;20,'Register RF, DRF, VRF'!$K$45)))))</f>
        <v>N/A</v>
      </c>
      <c r="G818" s="70" t="str">
        <f t="shared" si="12"/>
        <v>ok</v>
      </c>
    </row>
    <row r="819" spans="3:7" hidden="1" x14ac:dyDescent="0.2">
      <c r="C819" s="86"/>
      <c r="D819" s="87"/>
      <c r="E819" s="59" t="str">
        <f>IF(ISBLANK(C819),"N/A",IF(ISNUMBER(C819),IF(C819&gt;=0,IF(C819&gt;=20,'Register RF, DRF, VRF'!$K$46,IF(C819&lt;20,'Register RF, DRF, VRF'!$K$45)))))</f>
        <v>N/A</v>
      </c>
      <c r="G819" s="70" t="str">
        <f t="shared" ref="G819:G882" si="13">IF(AND(C819&gt;=0,C819&lt;1000,ISNUMBER(C819),D819&gt;=41640,D819&lt;=49674),"ok",IF(AND(ISBLANK(C819),ISBLANK(D819)),"ok","chyba"))</f>
        <v>ok</v>
      </c>
    </row>
    <row r="820" spans="3:7" hidden="1" x14ac:dyDescent="0.2">
      <c r="C820" s="86"/>
      <c r="D820" s="87"/>
      <c r="E820" s="59" t="str">
        <f>IF(ISBLANK(C820),"N/A",IF(ISNUMBER(C820),IF(C820&gt;=0,IF(C820&gt;=20,'Register RF, DRF, VRF'!$K$46,IF(C820&lt;20,'Register RF, DRF, VRF'!$K$45)))))</f>
        <v>N/A</v>
      </c>
      <c r="G820" s="70" t="str">
        <f t="shared" si="13"/>
        <v>ok</v>
      </c>
    </row>
    <row r="821" spans="3:7" hidden="1" x14ac:dyDescent="0.2">
      <c r="C821" s="86"/>
      <c r="D821" s="87"/>
      <c r="E821" s="59" t="str">
        <f>IF(ISBLANK(C821),"N/A",IF(ISNUMBER(C821),IF(C821&gt;=0,IF(C821&gt;=20,'Register RF, DRF, VRF'!$K$46,IF(C821&lt;20,'Register RF, DRF, VRF'!$K$45)))))</f>
        <v>N/A</v>
      </c>
      <c r="G821" s="70" t="str">
        <f t="shared" si="13"/>
        <v>ok</v>
      </c>
    </row>
    <row r="822" spans="3:7" hidden="1" x14ac:dyDescent="0.2">
      <c r="C822" s="86"/>
      <c r="D822" s="87"/>
      <c r="E822" s="59" t="str">
        <f>IF(ISBLANK(C822),"N/A",IF(ISNUMBER(C822),IF(C822&gt;=0,IF(C822&gt;=20,'Register RF, DRF, VRF'!$K$46,IF(C822&lt;20,'Register RF, DRF, VRF'!$K$45)))))</f>
        <v>N/A</v>
      </c>
      <c r="G822" s="70" t="str">
        <f t="shared" si="13"/>
        <v>ok</v>
      </c>
    </row>
    <row r="823" spans="3:7" hidden="1" x14ac:dyDescent="0.2">
      <c r="C823" s="86"/>
      <c r="D823" s="87"/>
      <c r="E823" s="59" t="str">
        <f>IF(ISBLANK(C823),"N/A",IF(ISNUMBER(C823),IF(C823&gt;=0,IF(C823&gt;=20,'Register RF, DRF, VRF'!$K$46,IF(C823&lt;20,'Register RF, DRF, VRF'!$K$45)))))</f>
        <v>N/A</v>
      </c>
      <c r="G823" s="70" t="str">
        <f t="shared" si="13"/>
        <v>ok</v>
      </c>
    </row>
    <row r="824" spans="3:7" hidden="1" x14ac:dyDescent="0.2">
      <c r="C824" s="86"/>
      <c r="D824" s="87"/>
      <c r="E824" s="59" t="str">
        <f>IF(ISBLANK(C824),"N/A",IF(ISNUMBER(C824),IF(C824&gt;=0,IF(C824&gt;=20,'Register RF, DRF, VRF'!$K$46,IF(C824&lt;20,'Register RF, DRF, VRF'!$K$45)))))</f>
        <v>N/A</v>
      </c>
      <c r="G824" s="70" t="str">
        <f t="shared" si="13"/>
        <v>ok</v>
      </c>
    </row>
    <row r="825" spans="3:7" hidden="1" x14ac:dyDescent="0.2">
      <c r="C825" s="86"/>
      <c r="D825" s="87"/>
      <c r="E825" s="59" t="str">
        <f>IF(ISBLANK(C825),"N/A",IF(ISNUMBER(C825),IF(C825&gt;=0,IF(C825&gt;=20,'Register RF, DRF, VRF'!$K$46,IF(C825&lt;20,'Register RF, DRF, VRF'!$K$45)))))</f>
        <v>N/A</v>
      </c>
      <c r="G825" s="70" t="str">
        <f t="shared" si="13"/>
        <v>ok</v>
      </c>
    </row>
    <row r="826" spans="3:7" hidden="1" x14ac:dyDescent="0.2">
      <c r="C826" s="86"/>
      <c r="D826" s="87"/>
      <c r="E826" s="59" t="str">
        <f>IF(ISBLANK(C826),"N/A",IF(ISNUMBER(C826),IF(C826&gt;=0,IF(C826&gt;=20,'Register RF, DRF, VRF'!$K$46,IF(C826&lt;20,'Register RF, DRF, VRF'!$K$45)))))</f>
        <v>N/A</v>
      </c>
      <c r="G826" s="70" t="str">
        <f t="shared" si="13"/>
        <v>ok</v>
      </c>
    </row>
    <row r="827" spans="3:7" hidden="1" x14ac:dyDescent="0.2">
      <c r="C827" s="86"/>
      <c r="D827" s="87"/>
      <c r="E827" s="59" t="str">
        <f>IF(ISBLANK(C827),"N/A",IF(ISNUMBER(C827),IF(C827&gt;=0,IF(C827&gt;=20,'Register RF, DRF, VRF'!$K$46,IF(C827&lt;20,'Register RF, DRF, VRF'!$K$45)))))</f>
        <v>N/A</v>
      </c>
      <c r="G827" s="70" t="str">
        <f t="shared" si="13"/>
        <v>ok</v>
      </c>
    </row>
    <row r="828" spans="3:7" hidden="1" x14ac:dyDescent="0.2">
      <c r="C828" s="86"/>
      <c r="D828" s="87"/>
      <c r="E828" s="59" t="str">
        <f>IF(ISBLANK(C828),"N/A",IF(ISNUMBER(C828),IF(C828&gt;=0,IF(C828&gt;=20,'Register RF, DRF, VRF'!$K$46,IF(C828&lt;20,'Register RF, DRF, VRF'!$K$45)))))</f>
        <v>N/A</v>
      </c>
      <c r="G828" s="70" t="str">
        <f t="shared" si="13"/>
        <v>ok</v>
      </c>
    </row>
    <row r="829" spans="3:7" hidden="1" x14ac:dyDescent="0.2">
      <c r="C829" s="86"/>
      <c r="D829" s="87"/>
      <c r="E829" s="59" t="str">
        <f>IF(ISBLANK(C829),"N/A",IF(ISNUMBER(C829),IF(C829&gt;=0,IF(C829&gt;=20,'Register RF, DRF, VRF'!$K$46,IF(C829&lt;20,'Register RF, DRF, VRF'!$K$45)))))</f>
        <v>N/A</v>
      </c>
      <c r="G829" s="70" t="str">
        <f t="shared" si="13"/>
        <v>ok</v>
      </c>
    </row>
    <row r="830" spans="3:7" hidden="1" x14ac:dyDescent="0.2">
      <c r="C830" s="86"/>
      <c r="D830" s="87"/>
      <c r="E830" s="59" t="str">
        <f>IF(ISBLANK(C830),"N/A",IF(ISNUMBER(C830),IF(C830&gt;=0,IF(C830&gt;=20,'Register RF, DRF, VRF'!$K$46,IF(C830&lt;20,'Register RF, DRF, VRF'!$K$45)))))</f>
        <v>N/A</v>
      </c>
      <c r="G830" s="70" t="str">
        <f t="shared" si="13"/>
        <v>ok</v>
      </c>
    </row>
    <row r="831" spans="3:7" hidden="1" x14ac:dyDescent="0.2">
      <c r="C831" s="86"/>
      <c r="D831" s="87"/>
      <c r="E831" s="59" t="str">
        <f>IF(ISBLANK(C831),"N/A",IF(ISNUMBER(C831),IF(C831&gt;=0,IF(C831&gt;=20,'Register RF, DRF, VRF'!$K$46,IF(C831&lt;20,'Register RF, DRF, VRF'!$K$45)))))</f>
        <v>N/A</v>
      </c>
      <c r="G831" s="70" t="str">
        <f t="shared" si="13"/>
        <v>ok</v>
      </c>
    </row>
    <row r="832" spans="3:7" hidden="1" x14ac:dyDescent="0.2">
      <c r="C832" s="86"/>
      <c r="D832" s="87"/>
      <c r="E832" s="59" t="str">
        <f>IF(ISBLANK(C832),"N/A",IF(ISNUMBER(C832),IF(C832&gt;=0,IF(C832&gt;=20,'Register RF, DRF, VRF'!$K$46,IF(C832&lt;20,'Register RF, DRF, VRF'!$K$45)))))</f>
        <v>N/A</v>
      </c>
      <c r="G832" s="70" t="str">
        <f t="shared" si="13"/>
        <v>ok</v>
      </c>
    </row>
    <row r="833" spans="3:7" hidden="1" x14ac:dyDescent="0.2">
      <c r="C833" s="86"/>
      <c r="D833" s="87"/>
      <c r="E833" s="59" t="str">
        <f>IF(ISBLANK(C833),"N/A",IF(ISNUMBER(C833),IF(C833&gt;=0,IF(C833&gt;=20,'Register RF, DRF, VRF'!$K$46,IF(C833&lt;20,'Register RF, DRF, VRF'!$K$45)))))</f>
        <v>N/A</v>
      </c>
      <c r="G833" s="70" t="str">
        <f t="shared" si="13"/>
        <v>ok</v>
      </c>
    </row>
    <row r="834" spans="3:7" hidden="1" x14ac:dyDescent="0.2">
      <c r="C834" s="86"/>
      <c r="D834" s="87"/>
      <c r="E834" s="59" t="str">
        <f>IF(ISBLANK(C834),"N/A",IF(ISNUMBER(C834),IF(C834&gt;=0,IF(C834&gt;=20,'Register RF, DRF, VRF'!$K$46,IF(C834&lt;20,'Register RF, DRF, VRF'!$K$45)))))</f>
        <v>N/A</v>
      </c>
      <c r="G834" s="70" t="str">
        <f t="shared" si="13"/>
        <v>ok</v>
      </c>
    </row>
    <row r="835" spans="3:7" hidden="1" x14ac:dyDescent="0.2">
      <c r="C835" s="86"/>
      <c r="D835" s="87"/>
      <c r="E835" s="59" t="str">
        <f>IF(ISBLANK(C835),"N/A",IF(ISNUMBER(C835),IF(C835&gt;=0,IF(C835&gt;=20,'Register RF, DRF, VRF'!$K$46,IF(C835&lt;20,'Register RF, DRF, VRF'!$K$45)))))</f>
        <v>N/A</v>
      </c>
      <c r="G835" s="70" t="str">
        <f t="shared" si="13"/>
        <v>ok</v>
      </c>
    </row>
    <row r="836" spans="3:7" hidden="1" x14ac:dyDescent="0.2">
      <c r="C836" s="86"/>
      <c r="D836" s="87"/>
      <c r="E836" s="59" t="str">
        <f>IF(ISBLANK(C836),"N/A",IF(ISNUMBER(C836),IF(C836&gt;=0,IF(C836&gt;=20,'Register RF, DRF, VRF'!$K$46,IF(C836&lt;20,'Register RF, DRF, VRF'!$K$45)))))</f>
        <v>N/A</v>
      </c>
      <c r="G836" s="70" t="str">
        <f t="shared" si="13"/>
        <v>ok</v>
      </c>
    </row>
    <row r="837" spans="3:7" hidden="1" x14ac:dyDescent="0.2">
      <c r="C837" s="86"/>
      <c r="D837" s="87"/>
      <c r="E837" s="59" t="str">
        <f>IF(ISBLANK(C837),"N/A",IF(ISNUMBER(C837),IF(C837&gt;=0,IF(C837&gt;=20,'Register RF, DRF, VRF'!$K$46,IF(C837&lt;20,'Register RF, DRF, VRF'!$K$45)))))</f>
        <v>N/A</v>
      </c>
      <c r="G837" s="70" t="str">
        <f t="shared" si="13"/>
        <v>ok</v>
      </c>
    </row>
    <row r="838" spans="3:7" hidden="1" x14ac:dyDescent="0.2">
      <c r="C838" s="86"/>
      <c r="D838" s="87"/>
      <c r="E838" s="59" t="str">
        <f>IF(ISBLANK(C838),"N/A",IF(ISNUMBER(C838),IF(C838&gt;=0,IF(C838&gt;=20,'Register RF, DRF, VRF'!$K$46,IF(C838&lt;20,'Register RF, DRF, VRF'!$K$45)))))</f>
        <v>N/A</v>
      </c>
      <c r="G838" s="70" t="str">
        <f t="shared" si="13"/>
        <v>ok</v>
      </c>
    </row>
    <row r="839" spans="3:7" hidden="1" x14ac:dyDescent="0.2">
      <c r="C839" s="86"/>
      <c r="D839" s="87"/>
      <c r="E839" s="59" t="str">
        <f>IF(ISBLANK(C839),"N/A",IF(ISNUMBER(C839),IF(C839&gt;=0,IF(C839&gt;=20,'Register RF, DRF, VRF'!$K$46,IF(C839&lt;20,'Register RF, DRF, VRF'!$K$45)))))</f>
        <v>N/A</v>
      </c>
      <c r="G839" s="70" t="str">
        <f t="shared" si="13"/>
        <v>ok</v>
      </c>
    </row>
    <row r="840" spans="3:7" hidden="1" x14ac:dyDescent="0.2">
      <c r="C840" s="86"/>
      <c r="D840" s="87"/>
      <c r="E840" s="59" t="str">
        <f>IF(ISBLANK(C840),"N/A",IF(ISNUMBER(C840),IF(C840&gt;=0,IF(C840&gt;=20,'Register RF, DRF, VRF'!$K$46,IF(C840&lt;20,'Register RF, DRF, VRF'!$K$45)))))</f>
        <v>N/A</v>
      </c>
      <c r="G840" s="70" t="str">
        <f t="shared" si="13"/>
        <v>ok</v>
      </c>
    </row>
    <row r="841" spans="3:7" hidden="1" x14ac:dyDescent="0.2">
      <c r="C841" s="86"/>
      <c r="D841" s="87"/>
      <c r="E841" s="59" t="str">
        <f>IF(ISBLANK(C841),"N/A",IF(ISNUMBER(C841),IF(C841&gt;=0,IF(C841&gt;=20,'Register RF, DRF, VRF'!$K$46,IF(C841&lt;20,'Register RF, DRF, VRF'!$K$45)))))</f>
        <v>N/A</v>
      </c>
      <c r="G841" s="70" t="str">
        <f t="shared" si="13"/>
        <v>ok</v>
      </c>
    </row>
    <row r="842" spans="3:7" hidden="1" x14ac:dyDescent="0.2">
      <c r="C842" s="86"/>
      <c r="D842" s="87"/>
      <c r="E842" s="59" t="str">
        <f>IF(ISBLANK(C842),"N/A",IF(ISNUMBER(C842),IF(C842&gt;=0,IF(C842&gt;=20,'Register RF, DRF, VRF'!$K$46,IF(C842&lt;20,'Register RF, DRF, VRF'!$K$45)))))</f>
        <v>N/A</v>
      </c>
      <c r="G842" s="70" t="str">
        <f t="shared" si="13"/>
        <v>ok</v>
      </c>
    </row>
    <row r="843" spans="3:7" hidden="1" x14ac:dyDescent="0.2">
      <c r="C843" s="86"/>
      <c r="D843" s="87"/>
      <c r="E843" s="59" t="str">
        <f>IF(ISBLANK(C843),"N/A",IF(ISNUMBER(C843),IF(C843&gt;=0,IF(C843&gt;=20,'Register RF, DRF, VRF'!$K$46,IF(C843&lt;20,'Register RF, DRF, VRF'!$K$45)))))</f>
        <v>N/A</v>
      </c>
      <c r="G843" s="70" t="str">
        <f t="shared" si="13"/>
        <v>ok</v>
      </c>
    </row>
    <row r="844" spans="3:7" hidden="1" x14ac:dyDescent="0.2">
      <c r="C844" s="86"/>
      <c r="D844" s="87"/>
      <c r="E844" s="59" t="str">
        <f>IF(ISBLANK(C844),"N/A",IF(ISNUMBER(C844),IF(C844&gt;=0,IF(C844&gt;=20,'Register RF, DRF, VRF'!$K$46,IF(C844&lt;20,'Register RF, DRF, VRF'!$K$45)))))</f>
        <v>N/A</v>
      </c>
      <c r="G844" s="70" t="str">
        <f t="shared" si="13"/>
        <v>ok</v>
      </c>
    </row>
    <row r="845" spans="3:7" hidden="1" x14ac:dyDescent="0.2">
      <c r="C845" s="86"/>
      <c r="D845" s="87"/>
      <c r="E845" s="59" t="str">
        <f>IF(ISBLANK(C845),"N/A",IF(ISNUMBER(C845),IF(C845&gt;=0,IF(C845&gt;=20,'Register RF, DRF, VRF'!$K$46,IF(C845&lt;20,'Register RF, DRF, VRF'!$K$45)))))</f>
        <v>N/A</v>
      </c>
      <c r="G845" s="70" t="str">
        <f t="shared" si="13"/>
        <v>ok</v>
      </c>
    </row>
    <row r="846" spans="3:7" hidden="1" x14ac:dyDescent="0.2">
      <c r="C846" s="86"/>
      <c r="D846" s="87"/>
      <c r="E846" s="59" t="str">
        <f>IF(ISBLANK(C846),"N/A",IF(ISNUMBER(C846),IF(C846&gt;=0,IF(C846&gt;=20,'Register RF, DRF, VRF'!$K$46,IF(C846&lt;20,'Register RF, DRF, VRF'!$K$45)))))</f>
        <v>N/A</v>
      </c>
      <c r="G846" s="70" t="str">
        <f t="shared" si="13"/>
        <v>ok</v>
      </c>
    </row>
    <row r="847" spans="3:7" hidden="1" x14ac:dyDescent="0.2">
      <c r="C847" s="86"/>
      <c r="D847" s="87"/>
      <c r="E847" s="59" t="str">
        <f>IF(ISBLANK(C847),"N/A",IF(ISNUMBER(C847),IF(C847&gt;=0,IF(C847&gt;=20,'Register RF, DRF, VRF'!$K$46,IF(C847&lt;20,'Register RF, DRF, VRF'!$K$45)))))</f>
        <v>N/A</v>
      </c>
      <c r="G847" s="70" t="str">
        <f t="shared" si="13"/>
        <v>ok</v>
      </c>
    </row>
    <row r="848" spans="3:7" hidden="1" x14ac:dyDescent="0.2">
      <c r="C848" s="86"/>
      <c r="D848" s="87"/>
      <c r="E848" s="59" t="str">
        <f>IF(ISBLANK(C848),"N/A",IF(ISNUMBER(C848),IF(C848&gt;=0,IF(C848&gt;=20,'Register RF, DRF, VRF'!$K$46,IF(C848&lt;20,'Register RF, DRF, VRF'!$K$45)))))</f>
        <v>N/A</v>
      </c>
      <c r="G848" s="70" t="str">
        <f t="shared" si="13"/>
        <v>ok</v>
      </c>
    </row>
    <row r="849" spans="3:7" hidden="1" x14ac:dyDescent="0.2">
      <c r="C849" s="86"/>
      <c r="D849" s="87"/>
      <c r="E849" s="59" t="str">
        <f>IF(ISBLANK(C849),"N/A",IF(ISNUMBER(C849),IF(C849&gt;=0,IF(C849&gt;=20,'Register RF, DRF, VRF'!$K$46,IF(C849&lt;20,'Register RF, DRF, VRF'!$K$45)))))</f>
        <v>N/A</v>
      </c>
      <c r="G849" s="70" t="str">
        <f t="shared" si="13"/>
        <v>ok</v>
      </c>
    </row>
    <row r="850" spans="3:7" hidden="1" x14ac:dyDescent="0.2">
      <c r="C850" s="86"/>
      <c r="D850" s="87"/>
      <c r="E850" s="59" t="str">
        <f>IF(ISBLANK(C850),"N/A",IF(ISNUMBER(C850),IF(C850&gt;=0,IF(C850&gt;=20,'Register RF, DRF, VRF'!$K$46,IF(C850&lt;20,'Register RF, DRF, VRF'!$K$45)))))</f>
        <v>N/A</v>
      </c>
      <c r="G850" s="70" t="str">
        <f t="shared" si="13"/>
        <v>ok</v>
      </c>
    </row>
    <row r="851" spans="3:7" hidden="1" x14ac:dyDescent="0.2">
      <c r="C851" s="86"/>
      <c r="D851" s="87"/>
      <c r="E851" s="59" t="str">
        <f>IF(ISBLANK(C851),"N/A",IF(ISNUMBER(C851),IF(C851&gt;=0,IF(C851&gt;=20,'Register RF, DRF, VRF'!$K$46,IF(C851&lt;20,'Register RF, DRF, VRF'!$K$45)))))</f>
        <v>N/A</v>
      </c>
      <c r="G851" s="70" t="str">
        <f t="shared" si="13"/>
        <v>ok</v>
      </c>
    </row>
    <row r="852" spans="3:7" hidden="1" x14ac:dyDescent="0.2">
      <c r="C852" s="86"/>
      <c r="D852" s="87"/>
      <c r="E852" s="59" t="str">
        <f>IF(ISBLANK(C852),"N/A",IF(ISNUMBER(C852),IF(C852&gt;=0,IF(C852&gt;=20,'Register RF, DRF, VRF'!$K$46,IF(C852&lt;20,'Register RF, DRF, VRF'!$K$45)))))</f>
        <v>N/A</v>
      </c>
      <c r="G852" s="70" t="str">
        <f t="shared" si="13"/>
        <v>ok</v>
      </c>
    </row>
    <row r="853" spans="3:7" hidden="1" x14ac:dyDescent="0.2">
      <c r="C853" s="86"/>
      <c r="D853" s="87"/>
      <c r="E853" s="59" t="str">
        <f>IF(ISBLANK(C853),"N/A",IF(ISNUMBER(C853),IF(C853&gt;=0,IF(C853&gt;=20,'Register RF, DRF, VRF'!$K$46,IF(C853&lt;20,'Register RF, DRF, VRF'!$K$45)))))</f>
        <v>N/A</v>
      </c>
      <c r="G853" s="70" t="str">
        <f t="shared" si="13"/>
        <v>ok</v>
      </c>
    </row>
    <row r="854" spans="3:7" hidden="1" x14ac:dyDescent="0.2">
      <c r="C854" s="86"/>
      <c r="D854" s="87"/>
      <c r="E854" s="59" t="str">
        <f>IF(ISBLANK(C854),"N/A",IF(ISNUMBER(C854),IF(C854&gt;=0,IF(C854&gt;=20,'Register RF, DRF, VRF'!$K$46,IF(C854&lt;20,'Register RF, DRF, VRF'!$K$45)))))</f>
        <v>N/A</v>
      </c>
      <c r="G854" s="70" t="str">
        <f t="shared" si="13"/>
        <v>ok</v>
      </c>
    </row>
    <row r="855" spans="3:7" hidden="1" x14ac:dyDescent="0.2">
      <c r="C855" s="86"/>
      <c r="D855" s="87"/>
      <c r="E855" s="59" t="str">
        <f>IF(ISBLANK(C855),"N/A",IF(ISNUMBER(C855),IF(C855&gt;=0,IF(C855&gt;=20,'Register RF, DRF, VRF'!$K$46,IF(C855&lt;20,'Register RF, DRF, VRF'!$K$45)))))</f>
        <v>N/A</v>
      </c>
      <c r="G855" s="70" t="str">
        <f t="shared" si="13"/>
        <v>ok</v>
      </c>
    </row>
    <row r="856" spans="3:7" hidden="1" x14ac:dyDescent="0.2">
      <c r="C856" s="86"/>
      <c r="D856" s="87"/>
      <c r="E856" s="59" t="str">
        <f>IF(ISBLANK(C856),"N/A",IF(ISNUMBER(C856),IF(C856&gt;=0,IF(C856&gt;=20,'Register RF, DRF, VRF'!$K$46,IF(C856&lt;20,'Register RF, DRF, VRF'!$K$45)))))</f>
        <v>N/A</v>
      </c>
      <c r="G856" s="70" t="str">
        <f t="shared" si="13"/>
        <v>ok</v>
      </c>
    </row>
    <row r="857" spans="3:7" hidden="1" x14ac:dyDescent="0.2">
      <c r="C857" s="86"/>
      <c r="D857" s="87"/>
      <c r="E857" s="59" t="str">
        <f>IF(ISBLANK(C857),"N/A",IF(ISNUMBER(C857),IF(C857&gt;=0,IF(C857&gt;=20,'Register RF, DRF, VRF'!$K$46,IF(C857&lt;20,'Register RF, DRF, VRF'!$K$45)))))</f>
        <v>N/A</v>
      </c>
      <c r="G857" s="70" t="str">
        <f t="shared" si="13"/>
        <v>ok</v>
      </c>
    </row>
    <row r="858" spans="3:7" hidden="1" x14ac:dyDescent="0.2">
      <c r="C858" s="86"/>
      <c r="D858" s="87"/>
      <c r="E858" s="59" t="str">
        <f>IF(ISBLANK(C858),"N/A",IF(ISNUMBER(C858),IF(C858&gt;=0,IF(C858&gt;=20,'Register RF, DRF, VRF'!$K$46,IF(C858&lt;20,'Register RF, DRF, VRF'!$K$45)))))</f>
        <v>N/A</v>
      </c>
      <c r="G858" s="70" t="str">
        <f t="shared" si="13"/>
        <v>ok</v>
      </c>
    </row>
    <row r="859" spans="3:7" hidden="1" x14ac:dyDescent="0.2">
      <c r="C859" s="86"/>
      <c r="D859" s="87"/>
      <c r="E859" s="59" t="str">
        <f>IF(ISBLANK(C859),"N/A",IF(ISNUMBER(C859),IF(C859&gt;=0,IF(C859&gt;=20,'Register RF, DRF, VRF'!$K$46,IF(C859&lt;20,'Register RF, DRF, VRF'!$K$45)))))</f>
        <v>N/A</v>
      </c>
      <c r="G859" s="70" t="str">
        <f t="shared" si="13"/>
        <v>ok</v>
      </c>
    </row>
    <row r="860" spans="3:7" hidden="1" x14ac:dyDescent="0.2">
      <c r="C860" s="86"/>
      <c r="D860" s="87"/>
      <c r="E860" s="59" t="str">
        <f>IF(ISBLANK(C860),"N/A",IF(ISNUMBER(C860),IF(C860&gt;=0,IF(C860&gt;=20,'Register RF, DRF, VRF'!$K$46,IF(C860&lt;20,'Register RF, DRF, VRF'!$K$45)))))</f>
        <v>N/A</v>
      </c>
      <c r="G860" s="70" t="str">
        <f t="shared" si="13"/>
        <v>ok</v>
      </c>
    </row>
    <row r="861" spans="3:7" hidden="1" x14ac:dyDescent="0.2">
      <c r="C861" s="86"/>
      <c r="D861" s="87"/>
      <c r="E861" s="59" t="str">
        <f>IF(ISBLANK(C861),"N/A",IF(ISNUMBER(C861),IF(C861&gt;=0,IF(C861&gt;=20,'Register RF, DRF, VRF'!$K$46,IF(C861&lt;20,'Register RF, DRF, VRF'!$K$45)))))</f>
        <v>N/A</v>
      </c>
      <c r="G861" s="70" t="str">
        <f t="shared" si="13"/>
        <v>ok</v>
      </c>
    </row>
    <row r="862" spans="3:7" hidden="1" x14ac:dyDescent="0.2">
      <c r="C862" s="86"/>
      <c r="D862" s="87"/>
      <c r="E862" s="59" t="str">
        <f>IF(ISBLANK(C862),"N/A",IF(ISNUMBER(C862),IF(C862&gt;=0,IF(C862&gt;=20,'Register RF, DRF, VRF'!$K$46,IF(C862&lt;20,'Register RF, DRF, VRF'!$K$45)))))</f>
        <v>N/A</v>
      </c>
      <c r="G862" s="70" t="str">
        <f t="shared" si="13"/>
        <v>ok</v>
      </c>
    </row>
    <row r="863" spans="3:7" hidden="1" x14ac:dyDescent="0.2">
      <c r="C863" s="86"/>
      <c r="D863" s="87"/>
      <c r="E863" s="59" t="str">
        <f>IF(ISBLANK(C863),"N/A",IF(ISNUMBER(C863),IF(C863&gt;=0,IF(C863&gt;=20,'Register RF, DRF, VRF'!$K$46,IF(C863&lt;20,'Register RF, DRF, VRF'!$K$45)))))</f>
        <v>N/A</v>
      </c>
      <c r="G863" s="70" t="str">
        <f t="shared" si="13"/>
        <v>ok</v>
      </c>
    </row>
    <row r="864" spans="3:7" hidden="1" x14ac:dyDescent="0.2">
      <c r="C864" s="86"/>
      <c r="D864" s="87"/>
      <c r="E864" s="59" t="str">
        <f>IF(ISBLANK(C864),"N/A",IF(ISNUMBER(C864),IF(C864&gt;=0,IF(C864&gt;=20,'Register RF, DRF, VRF'!$K$46,IF(C864&lt;20,'Register RF, DRF, VRF'!$K$45)))))</f>
        <v>N/A</v>
      </c>
      <c r="G864" s="70" t="str">
        <f t="shared" si="13"/>
        <v>ok</v>
      </c>
    </row>
    <row r="865" spans="3:7" hidden="1" x14ac:dyDescent="0.2">
      <c r="C865" s="86"/>
      <c r="D865" s="87"/>
      <c r="E865" s="59" t="str">
        <f>IF(ISBLANK(C865),"N/A",IF(ISNUMBER(C865),IF(C865&gt;=0,IF(C865&gt;=20,'Register RF, DRF, VRF'!$K$46,IF(C865&lt;20,'Register RF, DRF, VRF'!$K$45)))))</f>
        <v>N/A</v>
      </c>
      <c r="G865" s="70" t="str">
        <f t="shared" si="13"/>
        <v>ok</v>
      </c>
    </row>
    <row r="866" spans="3:7" hidden="1" x14ac:dyDescent="0.2">
      <c r="C866" s="86"/>
      <c r="D866" s="87"/>
      <c r="E866" s="59" t="str">
        <f>IF(ISBLANK(C866),"N/A",IF(ISNUMBER(C866),IF(C866&gt;=0,IF(C866&gt;=20,'Register RF, DRF, VRF'!$K$46,IF(C866&lt;20,'Register RF, DRF, VRF'!$K$45)))))</f>
        <v>N/A</v>
      </c>
      <c r="G866" s="70" t="str">
        <f t="shared" si="13"/>
        <v>ok</v>
      </c>
    </row>
    <row r="867" spans="3:7" hidden="1" x14ac:dyDescent="0.2">
      <c r="C867" s="86"/>
      <c r="D867" s="87"/>
      <c r="E867" s="59" t="str">
        <f>IF(ISBLANK(C867),"N/A",IF(ISNUMBER(C867),IF(C867&gt;=0,IF(C867&gt;=20,'Register RF, DRF, VRF'!$K$46,IF(C867&lt;20,'Register RF, DRF, VRF'!$K$45)))))</f>
        <v>N/A</v>
      </c>
      <c r="G867" s="70" t="str">
        <f t="shared" si="13"/>
        <v>ok</v>
      </c>
    </row>
    <row r="868" spans="3:7" hidden="1" x14ac:dyDescent="0.2">
      <c r="C868" s="86"/>
      <c r="D868" s="87"/>
      <c r="E868" s="59" t="str">
        <f>IF(ISBLANK(C868),"N/A",IF(ISNUMBER(C868),IF(C868&gt;=0,IF(C868&gt;=20,'Register RF, DRF, VRF'!$K$46,IF(C868&lt;20,'Register RF, DRF, VRF'!$K$45)))))</f>
        <v>N/A</v>
      </c>
      <c r="G868" s="70" t="str">
        <f t="shared" si="13"/>
        <v>ok</v>
      </c>
    </row>
    <row r="869" spans="3:7" hidden="1" x14ac:dyDescent="0.2">
      <c r="C869" s="86"/>
      <c r="D869" s="87"/>
      <c r="E869" s="59" t="str">
        <f>IF(ISBLANK(C869),"N/A",IF(ISNUMBER(C869),IF(C869&gt;=0,IF(C869&gt;=20,'Register RF, DRF, VRF'!$K$46,IF(C869&lt;20,'Register RF, DRF, VRF'!$K$45)))))</f>
        <v>N/A</v>
      </c>
      <c r="G869" s="70" t="str">
        <f t="shared" si="13"/>
        <v>ok</v>
      </c>
    </row>
    <row r="870" spans="3:7" hidden="1" x14ac:dyDescent="0.2">
      <c r="C870" s="86"/>
      <c r="D870" s="87"/>
      <c r="E870" s="59" t="str">
        <f>IF(ISBLANK(C870),"N/A",IF(ISNUMBER(C870),IF(C870&gt;=0,IF(C870&gt;=20,'Register RF, DRF, VRF'!$K$46,IF(C870&lt;20,'Register RF, DRF, VRF'!$K$45)))))</f>
        <v>N/A</v>
      </c>
      <c r="G870" s="70" t="str">
        <f t="shared" si="13"/>
        <v>ok</v>
      </c>
    </row>
    <row r="871" spans="3:7" hidden="1" x14ac:dyDescent="0.2">
      <c r="C871" s="86"/>
      <c r="D871" s="87"/>
      <c r="E871" s="59" t="str">
        <f>IF(ISBLANK(C871),"N/A",IF(ISNUMBER(C871),IF(C871&gt;=0,IF(C871&gt;=20,'Register RF, DRF, VRF'!$K$46,IF(C871&lt;20,'Register RF, DRF, VRF'!$K$45)))))</f>
        <v>N/A</v>
      </c>
      <c r="G871" s="70" t="str">
        <f t="shared" si="13"/>
        <v>ok</v>
      </c>
    </row>
    <row r="872" spans="3:7" hidden="1" x14ac:dyDescent="0.2">
      <c r="C872" s="86"/>
      <c r="D872" s="87"/>
      <c r="E872" s="59" t="str">
        <f>IF(ISBLANK(C872),"N/A",IF(ISNUMBER(C872),IF(C872&gt;=0,IF(C872&gt;=20,'Register RF, DRF, VRF'!$K$46,IF(C872&lt;20,'Register RF, DRF, VRF'!$K$45)))))</f>
        <v>N/A</v>
      </c>
      <c r="G872" s="70" t="str">
        <f t="shared" si="13"/>
        <v>ok</v>
      </c>
    </row>
    <row r="873" spans="3:7" hidden="1" x14ac:dyDescent="0.2">
      <c r="C873" s="86"/>
      <c r="D873" s="87"/>
      <c r="E873" s="59" t="str">
        <f>IF(ISBLANK(C873),"N/A",IF(ISNUMBER(C873),IF(C873&gt;=0,IF(C873&gt;=20,'Register RF, DRF, VRF'!$K$46,IF(C873&lt;20,'Register RF, DRF, VRF'!$K$45)))))</f>
        <v>N/A</v>
      </c>
      <c r="G873" s="70" t="str">
        <f t="shared" si="13"/>
        <v>ok</v>
      </c>
    </row>
    <row r="874" spans="3:7" hidden="1" x14ac:dyDescent="0.2">
      <c r="C874" s="86"/>
      <c r="D874" s="87"/>
      <c r="E874" s="59" t="str">
        <f>IF(ISBLANK(C874),"N/A",IF(ISNUMBER(C874),IF(C874&gt;=0,IF(C874&gt;=20,'Register RF, DRF, VRF'!$K$46,IF(C874&lt;20,'Register RF, DRF, VRF'!$K$45)))))</f>
        <v>N/A</v>
      </c>
      <c r="G874" s="70" t="str">
        <f t="shared" si="13"/>
        <v>ok</v>
      </c>
    </row>
    <row r="875" spans="3:7" hidden="1" x14ac:dyDescent="0.2">
      <c r="C875" s="86"/>
      <c r="D875" s="87"/>
      <c r="E875" s="59" t="str">
        <f>IF(ISBLANK(C875),"N/A",IF(ISNUMBER(C875),IF(C875&gt;=0,IF(C875&gt;=20,'Register RF, DRF, VRF'!$K$46,IF(C875&lt;20,'Register RF, DRF, VRF'!$K$45)))))</f>
        <v>N/A</v>
      </c>
      <c r="G875" s="70" t="str">
        <f t="shared" si="13"/>
        <v>ok</v>
      </c>
    </row>
    <row r="876" spans="3:7" hidden="1" x14ac:dyDescent="0.2">
      <c r="C876" s="86"/>
      <c r="D876" s="87"/>
      <c r="E876" s="59" t="str">
        <f>IF(ISBLANK(C876),"N/A",IF(ISNUMBER(C876),IF(C876&gt;=0,IF(C876&gt;=20,'Register RF, DRF, VRF'!$K$46,IF(C876&lt;20,'Register RF, DRF, VRF'!$K$45)))))</f>
        <v>N/A</v>
      </c>
      <c r="G876" s="70" t="str">
        <f t="shared" si="13"/>
        <v>ok</v>
      </c>
    </row>
    <row r="877" spans="3:7" hidden="1" x14ac:dyDescent="0.2">
      <c r="C877" s="86"/>
      <c r="D877" s="87"/>
      <c r="E877" s="59" t="str">
        <f>IF(ISBLANK(C877),"N/A",IF(ISNUMBER(C877),IF(C877&gt;=0,IF(C877&gt;=20,'Register RF, DRF, VRF'!$K$46,IF(C877&lt;20,'Register RF, DRF, VRF'!$K$45)))))</f>
        <v>N/A</v>
      </c>
      <c r="G877" s="70" t="str">
        <f t="shared" si="13"/>
        <v>ok</v>
      </c>
    </row>
    <row r="878" spans="3:7" hidden="1" x14ac:dyDescent="0.2">
      <c r="C878" s="86"/>
      <c r="D878" s="87"/>
      <c r="E878" s="59" t="str">
        <f>IF(ISBLANK(C878),"N/A",IF(ISNUMBER(C878),IF(C878&gt;=0,IF(C878&gt;=20,'Register RF, DRF, VRF'!$K$46,IF(C878&lt;20,'Register RF, DRF, VRF'!$K$45)))))</f>
        <v>N/A</v>
      </c>
      <c r="G878" s="70" t="str">
        <f t="shared" si="13"/>
        <v>ok</v>
      </c>
    </row>
    <row r="879" spans="3:7" hidden="1" x14ac:dyDescent="0.2">
      <c r="C879" s="86"/>
      <c r="D879" s="87"/>
      <c r="E879" s="59" t="str">
        <f>IF(ISBLANK(C879),"N/A",IF(ISNUMBER(C879),IF(C879&gt;=0,IF(C879&gt;=20,'Register RF, DRF, VRF'!$K$46,IF(C879&lt;20,'Register RF, DRF, VRF'!$K$45)))))</f>
        <v>N/A</v>
      </c>
      <c r="G879" s="70" t="str">
        <f t="shared" si="13"/>
        <v>ok</v>
      </c>
    </row>
    <row r="880" spans="3:7" hidden="1" x14ac:dyDescent="0.2">
      <c r="C880" s="86"/>
      <c r="D880" s="87"/>
      <c r="E880" s="59" t="str">
        <f>IF(ISBLANK(C880),"N/A",IF(ISNUMBER(C880),IF(C880&gt;=0,IF(C880&gt;=20,'Register RF, DRF, VRF'!$K$46,IF(C880&lt;20,'Register RF, DRF, VRF'!$K$45)))))</f>
        <v>N/A</v>
      </c>
      <c r="G880" s="70" t="str">
        <f t="shared" si="13"/>
        <v>ok</v>
      </c>
    </row>
    <row r="881" spans="3:7" hidden="1" x14ac:dyDescent="0.2">
      <c r="C881" s="86"/>
      <c r="D881" s="87"/>
      <c r="E881" s="59" t="str">
        <f>IF(ISBLANK(C881),"N/A",IF(ISNUMBER(C881),IF(C881&gt;=0,IF(C881&gt;=20,'Register RF, DRF, VRF'!$K$46,IF(C881&lt;20,'Register RF, DRF, VRF'!$K$45)))))</f>
        <v>N/A</v>
      </c>
      <c r="G881" s="70" t="str">
        <f t="shared" si="13"/>
        <v>ok</v>
      </c>
    </row>
    <row r="882" spans="3:7" hidden="1" x14ac:dyDescent="0.2">
      <c r="C882" s="86"/>
      <c r="D882" s="87"/>
      <c r="E882" s="59" t="str">
        <f>IF(ISBLANK(C882),"N/A",IF(ISNUMBER(C882),IF(C882&gt;=0,IF(C882&gt;=20,'Register RF, DRF, VRF'!$K$46,IF(C882&lt;20,'Register RF, DRF, VRF'!$K$45)))))</f>
        <v>N/A</v>
      </c>
      <c r="G882" s="70" t="str">
        <f t="shared" si="13"/>
        <v>ok</v>
      </c>
    </row>
    <row r="883" spans="3:7" hidden="1" x14ac:dyDescent="0.2">
      <c r="C883" s="86"/>
      <c r="D883" s="87"/>
      <c r="E883" s="59" t="str">
        <f>IF(ISBLANK(C883),"N/A",IF(ISNUMBER(C883),IF(C883&gt;=0,IF(C883&gt;=20,'Register RF, DRF, VRF'!$K$46,IF(C883&lt;20,'Register RF, DRF, VRF'!$K$45)))))</f>
        <v>N/A</v>
      </c>
      <c r="G883" s="70" t="str">
        <f t="shared" ref="G883:G946" si="14">IF(AND(C883&gt;=0,C883&lt;1000,ISNUMBER(C883),D883&gt;=41640,D883&lt;=49674),"ok",IF(AND(ISBLANK(C883),ISBLANK(D883)),"ok","chyba"))</f>
        <v>ok</v>
      </c>
    </row>
    <row r="884" spans="3:7" hidden="1" x14ac:dyDescent="0.2">
      <c r="C884" s="86"/>
      <c r="D884" s="87"/>
      <c r="E884" s="59" t="str">
        <f>IF(ISBLANK(C884),"N/A",IF(ISNUMBER(C884),IF(C884&gt;=0,IF(C884&gt;=20,'Register RF, DRF, VRF'!$K$46,IF(C884&lt;20,'Register RF, DRF, VRF'!$K$45)))))</f>
        <v>N/A</v>
      </c>
      <c r="G884" s="70" t="str">
        <f t="shared" si="14"/>
        <v>ok</v>
      </c>
    </row>
    <row r="885" spans="3:7" hidden="1" x14ac:dyDescent="0.2">
      <c r="C885" s="86"/>
      <c r="D885" s="87"/>
      <c r="E885" s="59" t="str">
        <f>IF(ISBLANK(C885),"N/A",IF(ISNUMBER(C885),IF(C885&gt;=0,IF(C885&gt;=20,'Register RF, DRF, VRF'!$K$46,IF(C885&lt;20,'Register RF, DRF, VRF'!$K$45)))))</f>
        <v>N/A</v>
      </c>
      <c r="G885" s="70" t="str">
        <f t="shared" si="14"/>
        <v>ok</v>
      </c>
    </row>
    <row r="886" spans="3:7" hidden="1" x14ac:dyDescent="0.2">
      <c r="C886" s="86"/>
      <c r="D886" s="87"/>
      <c r="E886" s="59" t="str">
        <f>IF(ISBLANK(C886),"N/A",IF(ISNUMBER(C886),IF(C886&gt;=0,IF(C886&gt;=20,'Register RF, DRF, VRF'!$K$46,IF(C886&lt;20,'Register RF, DRF, VRF'!$K$45)))))</f>
        <v>N/A</v>
      </c>
      <c r="G886" s="70" t="str">
        <f t="shared" si="14"/>
        <v>ok</v>
      </c>
    </row>
    <row r="887" spans="3:7" hidden="1" x14ac:dyDescent="0.2">
      <c r="C887" s="86"/>
      <c r="D887" s="87"/>
      <c r="E887" s="59" t="str">
        <f>IF(ISBLANK(C887),"N/A",IF(ISNUMBER(C887),IF(C887&gt;=0,IF(C887&gt;=20,'Register RF, DRF, VRF'!$K$46,IF(C887&lt;20,'Register RF, DRF, VRF'!$K$45)))))</f>
        <v>N/A</v>
      </c>
      <c r="G887" s="70" t="str">
        <f t="shared" si="14"/>
        <v>ok</v>
      </c>
    </row>
    <row r="888" spans="3:7" hidden="1" x14ac:dyDescent="0.2">
      <c r="C888" s="86"/>
      <c r="D888" s="87"/>
      <c r="E888" s="59" t="str">
        <f>IF(ISBLANK(C888),"N/A",IF(ISNUMBER(C888),IF(C888&gt;=0,IF(C888&gt;=20,'Register RF, DRF, VRF'!$K$46,IF(C888&lt;20,'Register RF, DRF, VRF'!$K$45)))))</f>
        <v>N/A</v>
      </c>
      <c r="G888" s="70" t="str">
        <f t="shared" si="14"/>
        <v>ok</v>
      </c>
    </row>
    <row r="889" spans="3:7" hidden="1" x14ac:dyDescent="0.2">
      <c r="C889" s="86"/>
      <c r="D889" s="87"/>
      <c r="E889" s="59" t="str">
        <f>IF(ISBLANK(C889),"N/A",IF(ISNUMBER(C889),IF(C889&gt;=0,IF(C889&gt;=20,'Register RF, DRF, VRF'!$K$46,IF(C889&lt;20,'Register RF, DRF, VRF'!$K$45)))))</f>
        <v>N/A</v>
      </c>
      <c r="G889" s="70" t="str">
        <f t="shared" si="14"/>
        <v>ok</v>
      </c>
    </row>
    <row r="890" spans="3:7" hidden="1" x14ac:dyDescent="0.2">
      <c r="C890" s="86"/>
      <c r="D890" s="87"/>
      <c r="E890" s="59" t="str">
        <f>IF(ISBLANK(C890),"N/A",IF(ISNUMBER(C890),IF(C890&gt;=0,IF(C890&gt;=20,'Register RF, DRF, VRF'!$K$46,IF(C890&lt;20,'Register RF, DRF, VRF'!$K$45)))))</f>
        <v>N/A</v>
      </c>
      <c r="G890" s="70" t="str">
        <f t="shared" si="14"/>
        <v>ok</v>
      </c>
    </row>
    <row r="891" spans="3:7" hidden="1" x14ac:dyDescent="0.2">
      <c r="C891" s="86"/>
      <c r="D891" s="87"/>
      <c r="E891" s="59" t="str">
        <f>IF(ISBLANK(C891),"N/A",IF(ISNUMBER(C891),IF(C891&gt;=0,IF(C891&gt;=20,'Register RF, DRF, VRF'!$K$46,IF(C891&lt;20,'Register RF, DRF, VRF'!$K$45)))))</f>
        <v>N/A</v>
      </c>
      <c r="G891" s="70" t="str">
        <f t="shared" si="14"/>
        <v>ok</v>
      </c>
    </row>
    <row r="892" spans="3:7" hidden="1" x14ac:dyDescent="0.2">
      <c r="C892" s="86"/>
      <c r="D892" s="87"/>
      <c r="E892" s="59" t="str">
        <f>IF(ISBLANK(C892),"N/A",IF(ISNUMBER(C892),IF(C892&gt;=0,IF(C892&gt;=20,'Register RF, DRF, VRF'!$K$46,IF(C892&lt;20,'Register RF, DRF, VRF'!$K$45)))))</f>
        <v>N/A</v>
      </c>
      <c r="G892" s="70" t="str">
        <f t="shared" si="14"/>
        <v>ok</v>
      </c>
    </row>
    <row r="893" spans="3:7" hidden="1" x14ac:dyDescent="0.2">
      <c r="C893" s="86"/>
      <c r="D893" s="87"/>
      <c r="E893" s="59" t="str">
        <f>IF(ISBLANK(C893),"N/A",IF(ISNUMBER(C893),IF(C893&gt;=0,IF(C893&gt;=20,'Register RF, DRF, VRF'!$K$46,IF(C893&lt;20,'Register RF, DRF, VRF'!$K$45)))))</f>
        <v>N/A</v>
      </c>
      <c r="G893" s="70" t="str">
        <f t="shared" si="14"/>
        <v>ok</v>
      </c>
    </row>
    <row r="894" spans="3:7" hidden="1" x14ac:dyDescent="0.2">
      <c r="C894" s="86"/>
      <c r="D894" s="87"/>
      <c r="E894" s="59" t="str">
        <f>IF(ISBLANK(C894),"N/A",IF(ISNUMBER(C894),IF(C894&gt;=0,IF(C894&gt;=20,'Register RF, DRF, VRF'!$K$46,IF(C894&lt;20,'Register RF, DRF, VRF'!$K$45)))))</f>
        <v>N/A</v>
      </c>
      <c r="G894" s="70" t="str">
        <f t="shared" si="14"/>
        <v>ok</v>
      </c>
    </row>
    <row r="895" spans="3:7" hidden="1" x14ac:dyDescent="0.2">
      <c r="C895" s="86"/>
      <c r="D895" s="87"/>
      <c r="E895" s="59" t="str">
        <f>IF(ISBLANK(C895),"N/A",IF(ISNUMBER(C895),IF(C895&gt;=0,IF(C895&gt;=20,'Register RF, DRF, VRF'!$K$46,IF(C895&lt;20,'Register RF, DRF, VRF'!$K$45)))))</f>
        <v>N/A</v>
      </c>
      <c r="G895" s="70" t="str">
        <f t="shared" si="14"/>
        <v>ok</v>
      </c>
    </row>
    <row r="896" spans="3:7" hidden="1" x14ac:dyDescent="0.2">
      <c r="C896" s="86"/>
      <c r="D896" s="87"/>
      <c r="E896" s="59" t="str">
        <f>IF(ISBLANK(C896),"N/A",IF(ISNUMBER(C896),IF(C896&gt;=0,IF(C896&gt;=20,'Register RF, DRF, VRF'!$K$46,IF(C896&lt;20,'Register RF, DRF, VRF'!$K$45)))))</f>
        <v>N/A</v>
      </c>
      <c r="G896" s="70" t="str">
        <f t="shared" si="14"/>
        <v>ok</v>
      </c>
    </row>
    <row r="897" spans="3:7" hidden="1" x14ac:dyDescent="0.2">
      <c r="C897" s="86"/>
      <c r="D897" s="87"/>
      <c r="E897" s="59" t="str">
        <f>IF(ISBLANK(C897),"N/A",IF(ISNUMBER(C897),IF(C897&gt;=0,IF(C897&gt;=20,'Register RF, DRF, VRF'!$K$46,IF(C897&lt;20,'Register RF, DRF, VRF'!$K$45)))))</f>
        <v>N/A</v>
      </c>
      <c r="G897" s="70" t="str">
        <f t="shared" si="14"/>
        <v>ok</v>
      </c>
    </row>
    <row r="898" spans="3:7" hidden="1" x14ac:dyDescent="0.2">
      <c r="C898" s="86"/>
      <c r="D898" s="87"/>
      <c r="E898" s="59" t="str">
        <f>IF(ISBLANK(C898),"N/A",IF(ISNUMBER(C898),IF(C898&gt;=0,IF(C898&gt;=20,'Register RF, DRF, VRF'!$K$46,IF(C898&lt;20,'Register RF, DRF, VRF'!$K$45)))))</f>
        <v>N/A</v>
      </c>
      <c r="G898" s="70" t="str">
        <f t="shared" si="14"/>
        <v>ok</v>
      </c>
    </row>
    <row r="899" spans="3:7" hidden="1" x14ac:dyDescent="0.2">
      <c r="C899" s="86"/>
      <c r="D899" s="87"/>
      <c r="E899" s="59" t="str">
        <f>IF(ISBLANK(C899),"N/A",IF(ISNUMBER(C899),IF(C899&gt;=0,IF(C899&gt;=20,'Register RF, DRF, VRF'!$K$46,IF(C899&lt;20,'Register RF, DRF, VRF'!$K$45)))))</f>
        <v>N/A</v>
      </c>
      <c r="G899" s="70" t="str">
        <f t="shared" si="14"/>
        <v>ok</v>
      </c>
    </row>
    <row r="900" spans="3:7" hidden="1" x14ac:dyDescent="0.2">
      <c r="C900" s="86"/>
      <c r="D900" s="87"/>
      <c r="E900" s="59" t="str">
        <f>IF(ISBLANK(C900),"N/A",IF(ISNUMBER(C900),IF(C900&gt;=0,IF(C900&gt;=20,'Register RF, DRF, VRF'!$K$46,IF(C900&lt;20,'Register RF, DRF, VRF'!$K$45)))))</f>
        <v>N/A</v>
      </c>
      <c r="G900" s="70" t="str">
        <f t="shared" si="14"/>
        <v>ok</v>
      </c>
    </row>
    <row r="901" spans="3:7" hidden="1" x14ac:dyDescent="0.2">
      <c r="C901" s="86"/>
      <c r="D901" s="87"/>
      <c r="E901" s="59" t="str">
        <f>IF(ISBLANK(C901),"N/A",IF(ISNUMBER(C901),IF(C901&gt;=0,IF(C901&gt;=20,'Register RF, DRF, VRF'!$K$46,IF(C901&lt;20,'Register RF, DRF, VRF'!$K$45)))))</f>
        <v>N/A</v>
      </c>
      <c r="G901" s="70" t="str">
        <f t="shared" si="14"/>
        <v>ok</v>
      </c>
    </row>
    <row r="902" spans="3:7" hidden="1" x14ac:dyDescent="0.2">
      <c r="C902" s="86"/>
      <c r="D902" s="87"/>
      <c r="E902" s="59" t="str">
        <f>IF(ISBLANK(C902),"N/A",IF(ISNUMBER(C902),IF(C902&gt;=0,IF(C902&gt;=20,'Register RF, DRF, VRF'!$K$46,IF(C902&lt;20,'Register RF, DRF, VRF'!$K$45)))))</f>
        <v>N/A</v>
      </c>
      <c r="G902" s="70" t="str">
        <f t="shared" si="14"/>
        <v>ok</v>
      </c>
    </row>
    <row r="903" spans="3:7" hidden="1" x14ac:dyDescent="0.2">
      <c r="C903" s="86"/>
      <c r="D903" s="87"/>
      <c r="E903" s="59" t="str">
        <f>IF(ISBLANK(C903),"N/A",IF(ISNUMBER(C903),IF(C903&gt;=0,IF(C903&gt;=20,'Register RF, DRF, VRF'!$K$46,IF(C903&lt;20,'Register RF, DRF, VRF'!$K$45)))))</f>
        <v>N/A</v>
      </c>
      <c r="G903" s="70" t="str">
        <f t="shared" si="14"/>
        <v>ok</v>
      </c>
    </row>
    <row r="904" spans="3:7" hidden="1" x14ac:dyDescent="0.2">
      <c r="C904" s="86"/>
      <c r="D904" s="87"/>
      <c r="E904" s="59" t="str">
        <f>IF(ISBLANK(C904),"N/A",IF(ISNUMBER(C904),IF(C904&gt;=0,IF(C904&gt;=20,'Register RF, DRF, VRF'!$K$46,IF(C904&lt;20,'Register RF, DRF, VRF'!$K$45)))))</f>
        <v>N/A</v>
      </c>
      <c r="G904" s="70" t="str">
        <f t="shared" si="14"/>
        <v>ok</v>
      </c>
    </row>
    <row r="905" spans="3:7" hidden="1" x14ac:dyDescent="0.2">
      <c r="C905" s="86"/>
      <c r="D905" s="87"/>
      <c r="E905" s="59" t="str">
        <f>IF(ISBLANK(C905),"N/A",IF(ISNUMBER(C905),IF(C905&gt;=0,IF(C905&gt;=20,'Register RF, DRF, VRF'!$K$46,IF(C905&lt;20,'Register RF, DRF, VRF'!$K$45)))))</f>
        <v>N/A</v>
      </c>
      <c r="G905" s="70" t="str">
        <f t="shared" si="14"/>
        <v>ok</v>
      </c>
    </row>
    <row r="906" spans="3:7" hidden="1" x14ac:dyDescent="0.2">
      <c r="C906" s="86"/>
      <c r="D906" s="87"/>
      <c r="E906" s="59" t="str">
        <f>IF(ISBLANK(C906),"N/A",IF(ISNUMBER(C906),IF(C906&gt;=0,IF(C906&gt;=20,'Register RF, DRF, VRF'!$K$46,IF(C906&lt;20,'Register RF, DRF, VRF'!$K$45)))))</f>
        <v>N/A</v>
      </c>
      <c r="G906" s="70" t="str">
        <f t="shared" si="14"/>
        <v>ok</v>
      </c>
    </row>
    <row r="907" spans="3:7" hidden="1" x14ac:dyDescent="0.2">
      <c r="C907" s="86"/>
      <c r="D907" s="87"/>
      <c r="E907" s="59" t="str">
        <f>IF(ISBLANK(C907),"N/A",IF(ISNUMBER(C907),IF(C907&gt;=0,IF(C907&gt;=20,'Register RF, DRF, VRF'!$K$46,IF(C907&lt;20,'Register RF, DRF, VRF'!$K$45)))))</f>
        <v>N/A</v>
      </c>
      <c r="G907" s="70" t="str">
        <f t="shared" si="14"/>
        <v>ok</v>
      </c>
    </row>
    <row r="908" spans="3:7" hidden="1" x14ac:dyDescent="0.2">
      <c r="C908" s="86"/>
      <c r="D908" s="87"/>
      <c r="E908" s="59" t="str">
        <f>IF(ISBLANK(C908),"N/A",IF(ISNUMBER(C908),IF(C908&gt;=0,IF(C908&gt;=20,'Register RF, DRF, VRF'!$K$46,IF(C908&lt;20,'Register RF, DRF, VRF'!$K$45)))))</f>
        <v>N/A</v>
      </c>
      <c r="G908" s="70" t="str">
        <f t="shared" si="14"/>
        <v>ok</v>
      </c>
    </row>
    <row r="909" spans="3:7" hidden="1" x14ac:dyDescent="0.2">
      <c r="C909" s="86"/>
      <c r="D909" s="87"/>
      <c r="E909" s="59" t="str">
        <f>IF(ISBLANK(C909),"N/A",IF(ISNUMBER(C909),IF(C909&gt;=0,IF(C909&gt;=20,'Register RF, DRF, VRF'!$K$46,IF(C909&lt;20,'Register RF, DRF, VRF'!$K$45)))))</f>
        <v>N/A</v>
      </c>
      <c r="G909" s="70" t="str">
        <f t="shared" si="14"/>
        <v>ok</v>
      </c>
    </row>
    <row r="910" spans="3:7" hidden="1" x14ac:dyDescent="0.2">
      <c r="C910" s="86"/>
      <c r="D910" s="87"/>
      <c r="E910" s="59" t="str">
        <f>IF(ISBLANK(C910),"N/A",IF(ISNUMBER(C910),IF(C910&gt;=0,IF(C910&gt;=20,'Register RF, DRF, VRF'!$K$46,IF(C910&lt;20,'Register RF, DRF, VRF'!$K$45)))))</f>
        <v>N/A</v>
      </c>
      <c r="G910" s="70" t="str">
        <f t="shared" si="14"/>
        <v>ok</v>
      </c>
    </row>
    <row r="911" spans="3:7" hidden="1" x14ac:dyDescent="0.2">
      <c r="C911" s="86"/>
      <c r="D911" s="87"/>
      <c r="E911" s="59" t="str">
        <f>IF(ISBLANK(C911),"N/A",IF(ISNUMBER(C911),IF(C911&gt;=0,IF(C911&gt;=20,'Register RF, DRF, VRF'!$K$46,IF(C911&lt;20,'Register RF, DRF, VRF'!$K$45)))))</f>
        <v>N/A</v>
      </c>
      <c r="G911" s="70" t="str">
        <f t="shared" si="14"/>
        <v>ok</v>
      </c>
    </row>
    <row r="912" spans="3:7" hidden="1" x14ac:dyDescent="0.2">
      <c r="C912" s="86"/>
      <c r="D912" s="87"/>
      <c r="E912" s="59" t="str">
        <f>IF(ISBLANK(C912),"N/A",IF(ISNUMBER(C912),IF(C912&gt;=0,IF(C912&gt;=20,'Register RF, DRF, VRF'!$K$46,IF(C912&lt;20,'Register RF, DRF, VRF'!$K$45)))))</f>
        <v>N/A</v>
      </c>
      <c r="G912" s="70" t="str">
        <f t="shared" si="14"/>
        <v>ok</v>
      </c>
    </row>
    <row r="913" spans="3:7" hidden="1" x14ac:dyDescent="0.2">
      <c r="C913" s="86"/>
      <c r="D913" s="87"/>
      <c r="E913" s="59" t="str">
        <f>IF(ISBLANK(C913),"N/A",IF(ISNUMBER(C913),IF(C913&gt;=0,IF(C913&gt;=20,'Register RF, DRF, VRF'!$K$46,IF(C913&lt;20,'Register RF, DRF, VRF'!$K$45)))))</f>
        <v>N/A</v>
      </c>
      <c r="G913" s="70" t="str">
        <f t="shared" si="14"/>
        <v>ok</v>
      </c>
    </row>
    <row r="914" spans="3:7" hidden="1" x14ac:dyDescent="0.2">
      <c r="C914" s="86"/>
      <c r="D914" s="87"/>
      <c r="E914" s="59" t="str">
        <f>IF(ISBLANK(C914),"N/A",IF(ISNUMBER(C914),IF(C914&gt;=0,IF(C914&gt;=20,'Register RF, DRF, VRF'!$K$46,IF(C914&lt;20,'Register RF, DRF, VRF'!$K$45)))))</f>
        <v>N/A</v>
      </c>
      <c r="G914" s="70" t="str">
        <f t="shared" si="14"/>
        <v>ok</v>
      </c>
    </row>
    <row r="915" spans="3:7" hidden="1" x14ac:dyDescent="0.2">
      <c r="C915" s="86"/>
      <c r="D915" s="87"/>
      <c r="E915" s="59" t="str">
        <f>IF(ISBLANK(C915),"N/A",IF(ISNUMBER(C915),IF(C915&gt;=0,IF(C915&gt;=20,'Register RF, DRF, VRF'!$K$46,IF(C915&lt;20,'Register RF, DRF, VRF'!$K$45)))))</f>
        <v>N/A</v>
      </c>
      <c r="G915" s="70" t="str">
        <f t="shared" si="14"/>
        <v>ok</v>
      </c>
    </row>
    <row r="916" spans="3:7" hidden="1" x14ac:dyDescent="0.2">
      <c r="C916" s="86"/>
      <c r="D916" s="87"/>
      <c r="E916" s="59" t="str">
        <f>IF(ISBLANK(C916),"N/A",IF(ISNUMBER(C916),IF(C916&gt;=0,IF(C916&gt;=20,'Register RF, DRF, VRF'!$K$46,IF(C916&lt;20,'Register RF, DRF, VRF'!$K$45)))))</f>
        <v>N/A</v>
      </c>
      <c r="G916" s="70" t="str">
        <f t="shared" si="14"/>
        <v>ok</v>
      </c>
    </row>
    <row r="917" spans="3:7" hidden="1" x14ac:dyDescent="0.2">
      <c r="C917" s="86"/>
      <c r="D917" s="87"/>
      <c r="E917" s="59" t="str">
        <f>IF(ISBLANK(C917),"N/A",IF(ISNUMBER(C917),IF(C917&gt;=0,IF(C917&gt;=20,'Register RF, DRF, VRF'!$K$46,IF(C917&lt;20,'Register RF, DRF, VRF'!$K$45)))))</f>
        <v>N/A</v>
      </c>
      <c r="G917" s="70" t="str">
        <f t="shared" si="14"/>
        <v>ok</v>
      </c>
    </row>
    <row r="918" spans="3:7" hidden="1" x14ac:dyDescent="0.2">
      <c r="C918" s="86"/>
      <c r="D918" s="87"/>
      <c r="E918" s="59" t="str">
        <f>IF(ISBLANK(C918),"N/A",IF(ISNUMBER(C918),IF(C918&gt;=0,IF(C918&gt;=20,'Register RF, DRF, VRF'!$K$46,IF(C918&lt;20,'Register RF, DRF, VRF'!$K$45)))))</f>
        <v>N/A</v>
      </c>
      <c r="G918" s="70" t="str">
        <f t="shared" si="14"/>
        <v>ok</v>
      </c>
    </row>
    <row r="919" spans="3:7" hidden="1" x14ac:dyDescent="0.2">
      <c r="C919" s="86"/>
      <c r="D919" s="87"/>
      <c r="E919" s="59" t="str">
        <f>IF(ISBLANK(C919),"N/A",IF(ISNUMBER(C919),IF(C919&gt;=0,IF(C919&gt;=20,'Register RF, DRF, VRF'!$K$46,IF(C919&lt;20,'Register RF, DRF, VRF'!$K$45)))))</f>
        <v>N/A</v>
      </c>
      <c r="G919" s="70" t="str">
        <f t="shared" si="14"/>
        <v>ok</v>
      </c>
    </row>
    <row r="920" spans="3:7" hidden="1" x14ac:dyDescent="0.2">
      <c r="C920" s="86"/>
      <c r="D920" s="87"/>
      <c r="E920" s="59" t="str">
        <f>IF(ISBLANK(C920),"N/A",IF(ISNUMBER(C920),IF(C920&gt;=0,IF(C920&gt;=20,'Register RF, DRF, VRF'!$K$46,IF(C920&lt;20,'Register RF, DRF, VRF'!$K$45)))))</f>
        <v>N/A</v>
      </c>
      <c r="G920" s="70" t="str">
        <f t="shared" si="14"/>
        <v>ok</v>
      </c>
    </row>
    <row r="921" spans="3:7" hidden="1" x14ac:dyDescent="0.2">
      <c r="C921" s="86"/>
      <c r="D921" s="87"/>
      <c r="E921" s="59" t="str">
        <f>IF(ISBLANK(C921),"N/A",IF(ISNUMBER(C921),IF(C921&gt;=0,IF(C921&gt;=20,'Register RF, DRF, VRF'!$K$46,IF(C921&lt;20,'Register RF, DRF, VRF'!$K$45)))))</f>
        <v>N/A</v>
      </c>
      <c r="G921" s="70" t="str">
        <f t="shared" si="14"/>
        <v>ok</v>
      </c>
    </row>
    <row r="922" spans="3:7" hidden="1" x14ac:dyDescent="0.2">
      <c r="C922" s="86"/>
      <c r="D922" s="87"/>
      <c r="E922" s="59" t="str">
        <f>IF(ISBLANK(C922),"N/A",IF(ISNUMBER(C922),IF(C922&gt;=0,IF(C922&gt;=20,'Register RF, DRF, VRF'!$K$46,IF(C922&lt;20,'Register RF, DRF, VRF'!$K$45)))))</f>
        <v>N/A</v>
      </c>
      <c r="G922" s="70" t="str">
        <f t="shared" si="14"/>
        <v>ok</v>
      </c>
    </row>
    <row r="923" spans="3:7" hidden="1" x14ac:dyDescent="0.2">
      <c r="C923" s="86"/>
      <c r="D923" s="87"/>
      <c r="E923" s="59" t="str">
        <f>IF(ISBLANK(C923),"N/A",IF(ISNUMBER(C923),IF(C923&gt;=0,IF(C923&gt;=20,'Register RF, DRF, VRF'!$K$46,IF(C923&lt;20,'Register RF, DRF, VRF'!$K$45)))))</f>
        <v>N/A</v>
      </c>
      <c r="G923" s="70" t="str">
        <f t="shared" si="14"/>
        <v>ok</v>
      </c>
    </row>
    <row r="924" spans="3:7" hidden="1" x14ac:dyDescent="0.2">
      <c r="C924" s="86"/>
      <c r="D924" s="87"/>
      <c r="E924" s="59" t="str">
        <f>IF(ISBLANK(C924),"N/A",IF(ISNUMBER(C924),IF(C924&gt;=0,IF(C924&gt;=20,'Register RF, DRF, VRF'!$K$46,IF(C924&lt;20,'Register RF, DRF, VRF'!$K$45)))))</f>
        <v>N/A</v>
      </c>
      <c r="G924" s="70" t="str">
        <f t="shared" si="14"/>
        <v>ok</v>
      </c>
    </row>
    <row r="925" spans="3:7" hidden="1" x14ac:dyDescent="0.2">
      <c r="C925" s="86"/>
      <c r="D925" s="87"/>
      <c r="E925" s="59" t="str">
        <f>IF(ISBLANK(C925),"N/A",IF(ISNUMBER(C925),IF(C925&gt;=0,IF(C925&gt;=20,'Register RF, DRF, VRF'!$K$46,IF(C925&lt;20,'Register RF, DRF, VRF'!$K$45)))))</f>
        <v>N/A</v>
      </c>
      <c r="G925" s="70" t="str">
        <f t="shared" si="14"/>
        <v>ok</v>
      </c>
    </row>
    <row r="926" spans="3:7" hidden="1" x14ac:dyDescent="0.2">
      <c r="C926" s="86"/>
      <c r="D926" s="87"/>
      <c r="E926" s="59" t="str">
        <f>IF(ISBLANK(C926),"N/A",IF(ISNUMBER(C926),IF(C926&gt;=0,IF(C926&gt;=20,'Register RF, DRF, VRF'!$K$46,IF(C926&lt;20,'Register RF, DRF, VRF'!$K$45)))))</f>
        <v>N/A</v>
      </c>
      <c r="G926" s="70" t="str">
        <f t="shared" si="14"/>
        <v>ok</v>
      </c>
    </row>
    <row r="927" spans="3:7" hidden="1" x14ac:dyDescent="0.2">
      <c r="C927" s="86"/>
      <c r="D927" s="87"/>
      <c r="E927" s="59" t="str">
        <f>IF(ISBLANK(C927),"N/A",IF(ISNUMBER(C927),IF(C927&gt;=0,IF(C927&gt;=20,'Register RF, DRF, VRF'!$K$46,IF(C927&lt;20,'Register RF, DRF, VRF'!$K$45)))))</f>
        <v>N/A</v>
      </c>
      <c r="G927" s="70" t="str">
        <f t="shared" si="14"/>
        <v>ok</v>
      </c>
    </row>
    <row r="928" spans="3:7" hidden="1" x14ac:dyDescent="0.2">
      <c r="C928" s="86"/>
      <c r="D928" s="87"/>
      <c r="E928" s="59" t="str">
        <f>IF(ISBLANK(C928),"N/A",IF(ISNUMBER(C928),IF(C928&gt;=0,IF(C928&gt;=20,'Register RF, DRF, VRF'!$K$46,IF(C928&lt;20,'Register RF, DRF, VRF'!$K$45)))))</f>
        <v>N/A</v>
      </c>
      <c r="G928" s="70" t="str">
        <f t="shared" si="14"/>
        <v>ok</v>
      </c>
    </row>
    <row r="929" spans="3:7" hidden="1" x14ac:dyDescent="0.2">
      <c r="C929" s="86"/>
      <c r="D929" s="87"/>
      <c r="E929" s="59" t="str">
        <f>IF(ISBLANK(C929),"N/A",IF(ISNUMBER(C929),IF(C929&gt;=0,IF(C929&gt;=20,'Register RF, DRF, VRF'!$K$46,IF(C929&lt;20,'Register RF, DRF, VRF'!$K$45)))))</f>
        <v>N/A</v>
      </c>
      <c r="G929" s="70" t="str">
        <f t="shared" si="14"/>
        <v>ok</v>
      </c>
    </row>
    <row r="930" spans="3:7" hidden="1" x14ac:dyDescent="0.2">
      <c r="C930" s="86"/>
      <c r="D930" s="87"/>
      <c r="E930" s="59" t="str">
        <f>IF(ISBLANK(C930),"N/A",IF(ISNUMBER(C930),IF(C930&gt;=0,IF(C930&gt;=20,'Register RF, DRF, VRF'!$K$46,IF(C930&lt;20,'Register RF, DRF, VRF'!$K$45)))))</f>
        <v>N/A</v>
      </c>
      <c r="G930" s="70" t="str">
        <f t="shared" si="14"/>
        <v>ok</v>
      </c>
    </row>
    <row r="931" spans="3:7" hidden="1" x14ac:dyDescent="0.2">
      <c r="C931" s="86"/>
      <c r="D931" s="87"/>
      <c r="E931" s="59" t="str">
        <f>IF(ISBLANK(C931),"N/A",IF(ISNUMBER(C931),IF(C931&gt;=0,IF(C931&gt;=20,'Register RF, DRF, VRF'!$K$46,IF(C931&lt;20,'Register RF, DRF, VRF'!$K$45)))))</f>
        <v>N/A</v>
      </c>
      <c r="G931" s="70" t="str">
        <f t="shared" si="14"/>
        <v>ok</v>
      </c>
    </row>
    <row r="932" spans="3:7" hidden="1" x14ac:dyDescent="0.2">
      <c r="C932" s="86"/>
      <c r="D932" s="87"/>
      <c r="E932" s="59" t="str">
        <f>IF(ISBLANK(C932),"N/A",IF(ISNUMBER(C932),IF(C932&gt;=0,IF(C932&gt;=20,'Register RF, DRF, VRF'!$K$46,IF(C932&lt;20,'Register RF, DRF, VRF'!$K$45)))))</f>
        <v>N/A</v>
      </c>
      <c r="G932" s="70" t="str">
        <f t="shared" si="14"/>
        <v>ok</v>
      </c>
    </row>
    <row r="933" spans="3:7" hidden="1" x14ac:dyDescent="0.2">
      <c r="C933" s="86"/>
      <c r="D933" s="87"/>
      <c r="E933" s="59" t="str">
        <f>IF(ISBLANK(C933),"N/A",IF(ISNUMBER(C933),IF(C933&gt;=0,IF(C933&gt;=20,'Register RF, DRF, VRF'!$K$46,IF(C933&lt;20,'Register RF, DRF, VRF'!$K$45)))))</f>
        <v>N/A</v>
      </c>
      <c r="G933" s="70" t="str">
        <f t="shared" si="14"/>
        <v>ok</v>
      </c>
    </row>
    <row r="934" spans="3:7" hidden="1" x14ac:dyDescent="0.2">
      <c r="C934" s="86"/>
      <c r="D934" s="87"/>
      <c r="E934" s="59" t="str">
        <f>IF(ISBLANK(C934),"N/A",IF(ISNUMBER(C934),IF(C934&gt;=0,IF(C934&gt;=20,'Register RF, DRF, VRF'!$K$46,IF(C934&lt;20,'Register RF, DRF, VRF'!$K$45)))))</f>
        <v>N/A</v>
      </c>
      <c r="G934" s="70" t="str">
        <f t="shared" si="14"/>
        <v>ok</v>
      </c>
    </row>
    <row r="935" spans="3:7" hidden="1" x14ac:dyDescent="0.2">
      <c r="C935" s="86"/>
      <c r="D935" s="87"/>
      <c r="E935" s="59" t="str">
        <f>IF(ISBLANK(C935),"N/A",IF(ISNUMBER(C935),IF(C935&gt;=0,IF(C935&gt;=20,'Register RF, DRF, VRF'!$K$46,IF(C935&lt;20,'Register RF, DRF, VRF'!$K$45)))))</f>
        <v>N/A</v>
      </c>
      <c r="G935" s="70" t="str">
        <f t="shared" si="14"/>
        <v>ok</v>
      </c>
    </row>
    <row r="936" spans="3:7" hidden="1" x14ac:dyDescent="0.2">
      <c r="C936" s="86"/>
      <c r="D936" s="87"/>
      <c r="E936" s="59" t="str">
        <f>IF(ISBLANK(C936),"N/A",IF(ISNUMBER(C936),IF(C936&gt;=0,IF(C936&gt;=20,'Register RF, DRF, VRF'!$K$46,IF(C936&lt;20,'Register RF, DRF, VRF'!$K$45)))))</f>
        <v>N/A</v>
      </c>
      <c r="G936" s="70" t="str">
        <f t="shared" si="14"/>
        <v>ok</v>
      </c>
    </row>
    <row r="937" spans="3:7" hidden="1" x14ac:dyDescent="0.2">
      <c r="C937" s="86"/>
      <c r="D937" s="87"/>
      <c r="E937" s="59" t="str">
        <f>IF(ISBLANK(C937),"N/A",IF(ISNUMBER(C937),IF(C937&gt;=0,IF(C937&gt;=20,'Register RF, DRF, VRF'!$K$46,IF(C937&lt;20,'Register RF, DRF, VRF'!$K$45)))))</f>
        <v>N/A</v>
      </c>
      <c r="G937" s="70" t="str">
        <f t="shared" si="14"/>
        <v>ok</v>
      </c>
    </row>
    <row r="938" spans="3:7" hidden="1" x14ac:dyDescent="0.2">
      <c r="C938" s="86"/>
      <c r="D938" s="87"/>
      <c r="E938" s="59" t="str">
        <f>IF(ISBLANK(C938),"N/A",IF(ISNUMBER(C938),IF(C938&gt;=0,IF(C938&gt;=20,'Register RF, DRF, VRF'!$K$46,IF(C938&lt;20,'Register RF, DRF, VRF'!$K$45)))))</f>
        <v>N/A</v>
      </c>
      <c r="G938" s="70" t="str">
        <f t="shared" si="14"/>
        <v>ok</v>
      </c>
    </row>
    <row r="939" spans="3:7" hidden="1" x14ac:dyDescent="0.2">
      <c r="C939" s="86"/>
      <c r="D939" s="87"/>
      <c r="E939" s="59" t="str">
        <f>IF(ISBLANK(C939),"N/A",IF(ISNUMBER(C939),IF(C939&gt;=0,IF(C939&gt;=20,'Register RF, DRF, VRF'!$K$46,IF(C939&lt;20,'Register RF, DRF, VRF'!$K$45)))))</f>
        <v>N/A</v>
      </c>
      <c r="G939" s="70" t="str">
        <f t="shared" si="14"/>
        <v>ok</v>
      </c>
    </row>
    <row r="940" spans="3:7" hidden="1" x14ac:dyDescent="0.2">
      <c r="C940" s="86"/>
      <c r="D940" s="87"/>
      <c r="E940" s="59" t="str">
        <f>IF(ISBLANK(C940),"N/A",IF(ISNUMBER(C940),IF(C940&gt;=0,IF(C940&gt;=20,'Register RF, DRF, VRF'!$K$46,IF(C940&lt;20,'Register RF, DRF, VRF'!$K$45)))))</f>
        <v>N/A</v>
      </c>
      <c r="G940" s="70" t="str">
        <f t="shared" si="14"/>
        <v>ok</v>
      </c>
    </row>
    <row r="941" spans="3:7" hidden="1" x14ac:dyDescent="0.2">
      <c r="C941" s="86"/>
      <c r="D941" s="87"/>
      <c r="E941" s="59" t="str">
        <f>IF(ISBLANK(C941),"N/A",IF(ISNUMBER(C941),IF(C941&gt;=0,IF(C941&gt;=20,'Register RF, DRF, VRF'!$K$46,IF(C941&lt;20,'Register RF, DRF, VRF'!$K$45)))))</f>
        <v>N/A</v>
      </c>
      <c r="G941" s="70" t="str">
        <f t="shared" si="14"/>
        <v>ok</v>
      </c>
    </row>
    <row r="942" spans="3:7" hidden="1" x14ac:dyDescent="0.2">
      <c r="C942" s="86"/>
      <c r="D942" s="87"/>
      <c r="E942" s="59" t="str">
        <f>IF(ISBLANK(C942),"N/A",IF(ISNUMBER(C942),IF(C942&gt;=0,IF(C942&gt;=20,'Register RF, DRF, VRF'!$K$46,IF(C942&lt;20,'Register RF, DRF, VRF'!$K$45)))))</f>
        <v>N/A</v>
      </c>
      <c r="G942" s="70" t="str">
        <f t="shared" si="14"/>
        <v>ok</v>
      </c>
    </row>
    <row r="943" spans="3:7" hidden="1" x14ac:dyDescent="0.2">
      <c r="C943" s="86"/>
      <c r="D943" s="87"/>
      <c r="E943" s="59" t="str">
        <f>IF(ISBLANK(C943),"N/A",IF(ISNUMBER(C943),IF(C943&gt;=0,IF(C943&gt;=20,'Register RF, DRF, VRF'!$K$46,IF(C943&lt;20,'Register RF, DRF, VRF'!$K$45)))))</f>
        <v>N/A</v>
      </c>
      <c r="G943" s="70" t="str">
        <f t="shared" si="14"/>
        <v>ok</v>
      </c>
    </row>
    <row r="944" spans="3:7" hidden="1" x14ac:dyDescent="0.2">
      <c r="C944" s="86"/>
      <c r="D944" s="87"/>
      <c r="E944" s="59" t="str">
        <f>IF(ISBLANK(C944),"N/A",IF(ISNUMBER(C944),IF(C944&gt;=0,IF(C944&gt;=20,'Register RF, DRF, VRF'!$K$46,IF(C944&lt;20,'Register RF, DRF, VRF'!$K$45)))))</f>
        <v>N/A</v>
      </c>
      <c r="G944" s="70" t="str">
        <f t="shared" si="14"/>
        <v>ok</v>
      </c>
    </row>
    <row r="945" spans="3:7" hidden="1" x14ac:dyDescent="0.2">
      <c r="C945" s="86"/>
      <c r="D945" s="87"/>
      <c r="E945" s="59" t="str">
        <f>IF(ISBLANK(C945),"N/A",IF(ISNUMBER(C945),IF(C945&gt;=0,IF(C945&gt;=20,'Register RF, DRF, VRF'!$K$46,IF(C945&lt;20,'Register RF, DRF, VRF'!$K$45)))))</f>
        <v>N/A</v>
      </c>
      <c r="G945" s="70" t="str">
        <f t="shared" si="14"/>
        <v>ok</v>
      </c>
    </row>
    <row r="946" spans="3:7" hidden="1" x14ac:dyDescent="0.2">
      <c r="C946" s="86"/>
      <c r="D946" s="87"/>
      <c r="E946" s="59" t="str">
        <f>IF(ISBLANK(C946),"N/A",IF(ISNUMBER(C946),IF(C946&gt;=0,IF(C946&gt;=20,'Register RF, DRF, VRF'!$K$46,IF(C946&lt;20,'Register RF, DRF, VRF'!$K$45)))))</f>
        <v>N/A</v>
      </c>
      <c r="G946" s="70" t="str">
        <f t="shared" si="14"/>
        <v>ok</v>
      </c>
    </row>
    <row r="947" spans="3:7" hidden="1" x14ac:dyDescent="0.2">
      <c r="C947" s="86"/>
      <c r="D947" s="87"/>
      <c r="E947" s="59" t="str">
        <f>IF(ISBLANK(C947),"N/A",IF(ISNUMBER(C947),IF(C947&gt;=0,IF(C947&gt;=20,'Register RF, DRF, VRF'!$K$46,IF(C947&lt;20,'Register RF, DRF, VRF'!$K$45)))))</f>
        <v>N/A</v>
      </c>
      <c r="G947" s="70" t="str">
        <f t="shared" ref="G947:G1010" si="15">IF(AND(C947&gt;=0,C947&lt;1000,ISNUMBER(C947),D947&gt;=41640,D947&lt;=49674),"ok",IF(AND(ISBLANK(C947),ISBLANK(D947)),"ok","chyba"))</f>
        <v>ok</v>
      </c>
    </row>
    <row r="948" spans="3:7" hidden="1" x14ac:dyDescent="0.2">
      <c r="C948" s="86"/>
      <c r="D948" s="87"/>
      <c r="E948" s="59" t="str">
        <f>IF(ISBLANK(C948),"N/A",IF(ISNUMBER(C948),IF(C948&gt;=0,IF(C948&gt;=20,'Register RF, DRF, VRF'!$K$46,IF(C948&lt;20,'Register RF, DRF, VRF'!$K$45)))))</f>
        <v>N/A</v>
      </c>
      <c r="G948" s="70" t="str">
        <f t="shared" si="15"/>
        <v>ok</v>
      </c>
    </row>
    <row r="949" spans="3:7" hidden="1" x14ac:dyDescent="0.2">
      <c r="C949" s="86"/>
      <c r="D949" s="87"/>
      <c r="E949" s="59" t="str">
        <f>IF(ISBLANK(C949),"N/A",IF(ISNUMBER(C949),IF(C949&gt;=0,IF(C949&gt;=20,'Register RF, DRF, VRF'!$K$46,IF(C949&lt;20,'Register RF, DRF, VRF'!$K$45)))))</f>
        <v>N/A</v>
      </c>
      <c r="G949" s="70" t="str">
        <f t="shared" si="15"/>
        <v>ok</v>
      </c>
    </row>
    <row r="950" spans="3:7" hidden="1" x14ac:dyDescent="0.2">
      <c r="C950" s="86"/>
      <c r="D950" s="87"/>
      <c r="E950" s="59" t="str">
        <f>IF(ISBLANK(C950),"N/A",IF(ISNUMBER(C950),IF(C950&gt;=0,IF(C950&gt;=20,'Register RF, DRF, VRF'!$K$46,IF(C950&lt;20,'Register RF, DRF, VRF'!$K$45)))))</f>
        <v>N/A</v>
      </c>
      <c r="G950" s="70" t="str">
        <f t="shared" si="15"/>
        <v>ok</v>
      </c>
    </row>
    <row r="951" spans="3:7" hidden="1" x14ac:dyDescent="0.2">
      <c r="C951" s="86"/>
      <c r="D951" s="87"/>
      <c r="E951" s="59" t="str">
        <f>IF(ISBLANK(C951),"N/A",IF(ISNUMBER(C951),IF(C951&gt;=0,IF(C951&gt;=20,'Register RF, DRF, VRF'!$K$46,IF(C951&lt;20,'Register RF, DRF, VRF'!$K$45)))))</f>
        <v>N/A</v>
      </c>
      <c r="G951" s="70" t="str">
        <f t="shared" si="15"/>
        <v>ok</v>
      </c>
    </row>
    <row r="952" spans="3:7" hidden="1" x14ac:dyDescent="0.2">
      <c r="C952" s="86"/>
      <c r="D952" s="87"/>
      <c r="E952" s="59" t="str">
        <f>IF(ISBLANK(C952),"N/A",IF(ISNUMBER(C952),IF(C952&gt;=0,IF(C952&gt;=20,'Register RF, DRF, VRF'!$K$46,IF(C952&lt;20,'Register RF, DRF, VRF'!$K$45)))))</f>
        <v>N/A</v>
      </c>
      <c r="G952" s="70" t="str">
        <f t="shared" si="15"/>
        <v>ok</v>
      </c>
    </row>
    <row r="953" spans="3:7" hidden="1" x14ac:dyDescent="0.2">
      <c r="C953" s="86"/>
      <c r="D953" s="87"/>
      <c r="E953" s="59" t="str">
        <f>IF(ISBLANK(C953),"N/A",IF(ISNUMBER(C953),IF(C953&gt;=0,IF(C953&gt;=20,'Register RF, DRF, VRF'!$K$46,IF(C953&lt;20,'Register RF, DRF, VRF'!$K$45)))))</f>
        <v>N/A</v>
      </c>
      <c r="G953" s="70" t="str">
        <f t="shared" si="15"/>
        <v>ok</v>
      </c>
    </row>
    <row r="954" spans="3:7" hidden="1" x14ac:dyDescent="0.2">
      <c r="C954" s="86"/>
      <c r="D954" s="87"/>
      <c r="E954" s="59" t="str">
        <f>IF(ISBLANK(C954),"N/A",IF(ISNUMBER(C954),IF(C954&gt;=0,IF(C954&gt;=20,'Register RF, DRF, VRF'!$K$46,IF(C954&lt;20,'Register RF, DRF, VRF'!$K$45)))))</f>
        <v>N/A</v>
      </c>
      <c r="G954" s="70" t="str">
        <f t="shared" si="15"/>
        <v>ok</v>
      </c>
    </row>
    <row r="955" spans="3:7" hidden="1" x14ac:dyDescent="0.2">
      <c r="C955" s="86"/>
      <c r="D955" s="87"/>
      <c r="E955" s="59" t="str">
        <f>IF(ISBLANK(C955),"N/A",IF(ISNUMBER(C955),IF(C955&gt;=0,IF(C955&gt;=20,'Register RF, DRF, VRF'!$K$46,IF(C955&lt;20,'Register RF, DRF, VRF'!$K$45)))))</f>
        <v>N/A</v>
      </c>
      <c r="G955" s="70" t="str">
        <f t="shared" si="15"/>
        <v>ok</v>
      </c>
    </row>
    <row r="956" spans="3:7" hidden="1" x14ac:dyDescent="0.2">
      <c r="C956" s="86"/>
      <c r="D956" s="87"/>
      <c r="E956" s="59" t="str">
        <f>IF(ISBLANK(C956),"N/A",IF(ISNUMBER(C956),IF(C956&gt;=0,IF(C956&gt;=20,'Register RF, DRF, VRF'!$K$46,IF(C956&lt;20,'Register RF, DRF, VRF'!$K$45)))))</f>
        <v>N/A</v>
      </c>
      <c r="G956" s="70" t="str">
        <f t="shared" si="15"/>
        <v>ok</v>
      </c>
    </row>
    <row r="957" spans="3:7" hidden="1" x14ac:dyDescent="0.2">
      <c r="C957" s="86"/>
      <c r="D957" s="87"/>
      <c r="E957" s="59" t="str">
        <f>IF(ISBLANK(C957),"N/A",IF(ISNUMBER(C957),IF(C957&gt;=0,IF(C957&gt;=20,'Register RF, DRF, VRF'!$K$46,IF(C957&lt;20,'Register RF, DRF, VRF'!$K$45)))))</f>
        <v>N/A</v>
      </c>
      <c r="G957" s="70" t="str">
        <f t="shared" si="15"/>
        <v>ok</v>
      </c>
    </row>
    <row r="958" spans="3:7" hidden="1" x14ac:dyDescent="0.2">
      <c r="C958" s="86"/>
      <c r="D958" s="87"/>
      <c r="E958" s="59" t="str">
        <f>IF(ISBLANK(C958),"N/A",IF(ISNUMBER(C958),IF(C958&gt;=0,IF(C958&gt;=20,'Register RF, DRF, VRF'!$K$46,IF(C958&lt;20,'Register RF, DRF, VRF'!$K$45)))))</f>
        <v>N/A</v>
      </c>
      <c r="G958" s="70" t="str">
        <f t="shared" si="15"/>
        <v>ok</v>
      </c>
    </row>
    <row r="959" spans="3:7" hidden="1" x14ac:dyDescent="0.2">
      <c r="C959" s="86"/>
      <c r="D959" s="87"/>
      <c r="E959" s="59" t="str">
        <f>IF(ISBLANK(C959),"N/A",IF(ISNUMBER(C959),IF(C959&gt;=0,IF(C959&gt;=20,'Register RF, DRF, VRF'!$K$46,IF(C959&lt;20,'Register RF, DRF, VRF'!$K$45)))))</f>
        <v>N/A</v>
      </c>
      <c r="G959" s="70" t="str">
        <f t="shared" si="15"/>
        <v>ok</v>
      </c>
    </row>
    <row r="960" spans="3:7" hidden="1" x14ac:dyDescent="0.2">
      <c r="C960" s="86"/>
      <c r="D960" s="87"/>
      <c r="E960" s="59" t="str">
        <f>IF(ISBLANK(C960),"N/A",IF(ISNUMBER(C960),IF(C960&gt;=0,IF(C960&gt;=20,'Register RF, DRF, VRF'!$K$46,IF(C960&lt;20,'Register RF, DRF, VRF'!$K$45)))))</f>
        <v>N/A</v>
      </c>
      <c r="G960" s="70" t="str">
        <f t="shared" si="15"/>
        <v>ok</v>
      </c>
    </row>
    <row r="961" spans="3:7" hidden="1" x14ac:dyDescent="0.2">
      <c r="C961" s="86"/>
      <c r="D961" s="87"/>
      <c r="E961" s="59" t="str">
        <f>IF(ISBLANK(C961),"N/A",IF(ISNUMBER(C961),IF(C961&gt;=0,IF(C961&gt;=20,'Register RF, DRF, VRF'!$K$46,IF(C961&lt;20,'Register RF, DRF, VRF'!$K$45)))))</f>
        <v>N/A</v>
      </c>
      <c r="G961" s="70" t="str">
        <f t="shared" si="15"/>
        <v>ok</v>
      </c>
    </row>
    <row r="962" spans="3:7" hidden="1" x14ac:dyDescent="0.2">
      <c r="C962" s="86"/>
      <c r="D962" s="87"/>
      <c r="E962" s="59" t="str">
        <f>IF(ISBLANK(C962),"N/A",IF(ISNUMBER(C962),IF(C962&gt;=0,IF(C962&gt;=20,'Register RF, DRF, VRF'!$K$46,IF(C962&lt;20,'Register RF, DRF, VRF'!$K$45)))))</f>
        <v>N/A</v>
      </c>
      <c r="G962" s="70" t="str">
        <f t="shared" si="15"/>
        <v>ok</v>
      </c>
    </row>
    <row r="963" spans="3:7" hidden="1" x14ac:dyDescent="0.2">
      <c r="C963" s="86"/>
      <c r="D963" s="87"/>
      <c r="E963" s="59" t="str">
        <f>IF(ISBLANK(C963),"N/A",IF(ISNUMBER(C963),IF(C963&gt;=0,IF(C963&gt;=20,'Register RF, DRF, VRF'!$K$46,IF(C963&lt;20,'Register RF, DRF, VRF'!$K$45)))))</f>
        <v>N/A</v>
      </c>
      <c r="G963" s="70" t="str">
        <f t="shared" si="15"/>
        <v>ok</v>
      </c>
    </row>
    <row r="964" spans="3:7" hidden="1" x14ac:dyDescent="0.2">
      <c r="C964" s="86"/>
      <c r="D964" s="87"/>
      <c r="E964" s="59" t="str">
        <f>IF(ISBLANK(C964),"N/A",IF(ISNUMBER(C964),IF(C964&gt;=0,IF(C964&gt;=20,'Register RF, DRF, VRF'!$K$46,IF(C964&lt;20,'Register RF, DRF, VRF'!$K$45)))))</f>
        <v>N/A</v>
      </c>
      <c r="G964" s="70" t="str">
        <f t="shared" si="15"/>
        <v>ok</v>
      </c>
    </row>
    <row r="965" spans="3:7" hidden="1" x14ac:dyDescent="0.2">
      <c r="C965" s="86"/>
      <c r="D965" s="87"/>
      <c r="E965" s="59" t="str">
        <f>IF(ISBLANK(C965),"N/A",IF(ISNUMBER(C965),IF(C965&gt;=0,IF(C965&gt;=20,'Register RF, DRF, VRF'!$K$46,IF(C965&lt;20,'Register RF, DRF, VRF'!$K$45)))))</f>
        <v>N/A</v>
      </c>
      <c r="G965" s="70" t="str">
        <f t="shared" si="15"/>
        <v>ok</v>
      </c>
    </row>
    <row r="966" spans="3:7" hidden="1" x14ac:dyDescent="0.2">
      <c r="C966" s="86"/>
      <c r="D966" s="87"/>
      <c r="E966" s="59" t="str">
        <f>IF(ISBLANK(C966),"N/A",IF(ISNUMBER(C966),IF(C966&gt;=0,IF(C966&gt;=20,'Register RF, DRF, VRF'!$K$46,IF(C966&lt;20,'Register RF, DRF, VRF'!$K$45)))))</f>
        <v>N/A</v>
      </c>
      <c r="G966" s="70" t="str">
        <f t="shared" si="15"/>
        <v>ok</v>
      </c>
    </row>
    <row r="967" spans="3:7" hidden="1" x14ac:dyDescent="0.2">
      <c r="C967" s="86"/>
      <c r="D967" s="87"/>
      <c r="E967" s="59" t="str">
        <f>IF(ISBLANK(C967),"N/A",IF(ISNUMBER(C967),IF(C967&gt;=0,IF(C967&gt;=20,'Register RF, DRF, VRF'!$K$46,IF(C967&lt;20,'Register RF, DRF, VRF'!$K$45)))))</f>
        <v>N/A</v>
      </c>
      <c r="G967" s="70" t="str">
        <f t="shared" si="15"/>
        <v>ok</v>
      </c>
    </row>
    <row r="968" spans="3:7" hidden="1" x14ac:dyDescent="0.2">
      <c r="C968" s="86"/>
      <c r="D968" s="87"/>
      <c r="E968" s="59" t="str">
        <f>IF(ISBLANK(C968),"N/A",IF(ISNUMBER(C968),IF(C968&gt;=0,IF(C968&gt;=20,'Register RF, DRF, VRF'!$K$46,IF(C968&lt;20,'Register RF, DRF, VRF'!$K$45)))))</f>
        <v>N/A</v>
      </c>
      <c r="G968" s="70" t="str">
        <f t="shared" si="15"/>
        <v>ok</v>
      </c>
    </row>
    <row r="969" spans="3:7" hidden="1" x14ac:dyDescent="0.2">
      <c r="C969" s="86"/>
      <c r="D969" s="87"/>
      <c r="E969" s="59" t="str">
        <f>IF(ISBLANK(C969),"N/A",IF(ISNUMBER(C969),IF(C969&gt;=0,IF(C969&gt;=20,'Register RF, DRF, VRF'!$K$46,IF(C969&lt;20,'Register RF, DRF, VRF'!$K$45)))))</f>
        <v>N/A</v>
      </c>
      <c r="G969" s="70" t="str">
        <f t="shared" si="15"/>
        <v>ok</v>
      </c>
    </row>
    <row r="970" spans="3:7" hidden="1" x14ac:dyDescent="0.2">
      <c r="C970" s="86"/>
      <c r="D970" s="87"/>
      <c r="E970" s="59" t="str">
        <f>IF(ISBLANK(C970),"N/A",IF(ISNUMBER(C970),IF(C970&gt;=0,IF(C970&gt;=20,'Register RF, DRF, VRF'!$K$46,IF(C970&lt;20,'Register RF, DRF, VRF'!$K$45)))))</f>
        <v>N/A</v>
      </c>
      <c r="G970" s="70" t="str">
        <f t="shared" si="15"/>
        <v>ok</v>
      </c>
    </row>
    <row r="971" spans="3:7" hidden="1" x14ac:dyDescent="0.2">
      <c r="C971" s="86"/>
      <c r="D971" s="87"/>
      <c r="E971" s="59" t="str">
        <f>IF(ISBLANK(C971),"N/A",IF(ISNUMBER(C971),IF(C971&gt;=0,IF(C971&gt;=20,'Register RF, DRF, VRF'!$K$46,IF(C971&lt;20,'Register RF, DRF, VRF'!$K$45)))))</f>
        <v>N/A</v>
      </c>
      <c r="G971" s="70" t="str">
        <f t="shared" si="15"/>
        <v>ok</v>
      </c>
    </row>
    <row r="972" spans="3:7" hidden="1" x14ac:dyDescent="0.2">
      <c r="C972" s="86"/>
      <c r="D972" s="87"/>
      <c r="E972" s="59" t="str">
        <f>IF(ISBLANK(C972),"N/A",IF(ISNUMBER(C972),IF(C972&gt;=0,IF(C972&gt;=20,'Register RF, DRF, VRF'!$K$46,IF(C972&lt;20,'Register RF, DRF, VRF'!$K$45)))))</f>
        <v>N/A</v>
      </c>
      <c r="G972" s="70" t="str">
        <f t="shared" si="15"/>
        <v>ok</v>
      </c>
    </row>
    <row r="973" spans="3:7" hidden="1" x14ac:dyDescent="0.2">
      <c r="C973" s="86"/>
      <c r="D973" s="87"/>
      <c r="E973" s="59" t="str">
        <f>IF(ISBLANK(C973),"N/A",IF(ISNUMBER(C973),IF(C973&gt;=0,IF(C973&gt;=20,'Register RF, DRF, VRF'!$K$46,IF(C973&lt;20,'Register RF, DRF, VRF'!$K$45)))))</f>
        <v>N/A</v>
      </c>
      <c r="G973" s="70" t="str">
        <f t="shared" si="15"/>
        <v>ok</v>
      </c>
    </row>
    <row r="974" spans="3:7" hidden="1" x14ac:dyDescent="0.2">
      <c r="C974" s="86"/>
      <c r="D974" s="87"/>
      <c r="E974" s="59" t="str">
        <f>IF(ISBLANK(C974),"N/A",IF(ISNUMBER(C974),IF(C974&gt;=0,IF(C974&gt;=20,'Register RF, DRF, VRF'!$K$46,IF(C974&lt;20,'Register RF, DRF, VRF'!$K$45)))))</f>
        <v>N/A</v>
      </c>
      <c r="G974" s="70" t="str">
        <f t="shared" si="15"/>
        <v>ok</v>
      </c>
    </row>
    <row r="975" spans="3:7" hidden="1" x14ac:dyDescent="0.2">
      <c r="C975" s="86"/>
      <c r="D975" s="87"/>
      <c r="E975" s="59" t="str">
        <f>IF(ISBLANK(C975),"N/A",IF(ISNUMBER(C975),IF(C975&gt;=0,IF(C975&gt;=20,'Register RF, DRF, VRF'!$K$46,IF(C975&lt;20,'Register RF, DRF, VRF'!$K$45)))))</f>
        <v>N/A</v>
      </c>
      <c r="G975" s="70" t="str">
        <f t="shared" si="15"/>
        <v>ok</v>
      </c>
    </row>
    <row r="976" spans="3:7" hidden="1" x14ac:dyDescent="0.2">
      <c r="C976" s="86"/>
      <c r="D976" s="87"/>
      <c r="E976" s="59" t="str">
        <f>IF(ISBLANK(C976),"N/A",IF(ISNUMBER(C976),IF(C976&gt;=0,IF(C976&gt;=20,'Register RF, DRF, VRF'!$K$46,IF(C976&lt;20,'Register RF, DRF, VRF'!$K$45)))))</f>
        <v>N/A</v>
      </c>
      <c r="G976" s="70" t="str">
        <f t="shared" si="15"/>
        <v>ok</v>
      </c>
    </row>
    <row r="977" spans="3:7" hidden="1" x14ac:dyDescent="0.2">
      <c r="C977" s="86"/>
      <c r="D977" s="87"/>
      <c r="E977" s="59" t="str">
        <f>IF(ISBLANK(C977),"N/A",IF(ISNUMBER(C977),IF(C977&gt;=0,IF(C977&gt;=20,'Register RF, DRF, VRF'!$K$46,IF(C977&lt;20,'Register RF, DRF, VRF'!$K$45)))))</f>
        <v>N/A</v>
      </c>
      <c r="G977" s="70" t="str">
        <f t="shared" si="15"/>
        <v>ok</v>
      </c>
    </row>
    <row r="978" spans="3:7" hidden="1" x14ac:dyDescent="0.2">
      <c r="C978" s="86"/>
      <c r="D978" s="87"/>
      <c r="E978" s="59" t="str">
        <f>IF(ISBLANK(C978),"N/A",IF(ISNUMBER(C978),IF(C978&gt;=0,IF(C978&gt;=20,'Register RF, DRF, VRF'!$K$46,IF(C978&lt;20,'Register RF, DRF, VRF'!$K$45)))))</f>
        <v>N/A</v>
      </c>
      <c r="G978" s="70" t="str">
        <f t="shared" si="15"/>
        <v>ok</v>
      </c>
    </row>
    <row r="979" spans="3:7" hidden="1" x14ac:dyDescent="0.2">
      <c r="C979" s="86"/>
      <c r="D979" s="87"/>
      <c r="E979" s="59" t="str">
        <f>IF(ISBLANK(C979),"N/A",IF(ISNUMBER(C979),IF(C979&gt;=0,IF(C979&gt;=20,'Register RF, DRF, VRF'!$K$46,IF(C979&lt;20,'Register RF, DRF, VRF'!$K$45)))))</f>
        <v>N/A</v>
      </c>
      <c r="G979" s="70" t="str">
        <f t="shared" si="15"/>
        <v>ok</v>
      </c>
    </row>
    <row r="980" spans="3:7" hidden="1" x14ac:dyDescent="0.2">
      <c r="C980" s="86"/>
      <c r="D980" s="87"/>
      <c r="E980" s="59" t="str">
        <f>IF(ISBLANK(C980),"N/A",IF(ISNUMBER(C980),IF(C980&gt;=0,IF(C980&gt;=20,'Register RF, DRF, VRF'!$K$46,IF(C980&lt;20,'Register RF, DRF, VRF'!$K$45)))))</f>
        <v>N/A</v>
      </c>
      <c r="G980" s="70" t="str">
        <f t="shared" si="15"/>
        <v>ok</v>
      </c>
    </row>
    <row r="981" spans="3:7" hidden="1" x14ac:dyDescent="0.2">
      <c r="C981" s="86"/>
      <c r="D981" s="87"/>
      <c r="E981" s="59" t="str">
        <f>IF(ISBLANK(C981),"N/A",IF(ISNUMBER(C981),IF(C981&gt;=0,IF(C981&gt;=20,'Register RF, DRF, VRF'!$K$46,IF(C981&lt;20,'Register RF, DRF, VRF'!$K$45)))))</f>
        <v>N/A</v>
      </c>
      <c r="G981" s="70" t="str">
        <f t="shared" si="15"/>
        <v>ok</v>
      </c>
    </row>
    <row r="982" spans="3:7" hidden="1" x14ac:dyDescent="0.2">
      <c r="C982" s="86"/>
      <c r="D982" s="87"/>
      <c r="E982" s="59" t="str">
        <f>IF(ISBLANK(C982),"N/A",IF(ISNUMBER(C982),IF(C982&gt;=0,IF(C982&gt;=20,'Register RF, DRF, VRF'!$K$46,IF(C982&lt;20,'Register RF, DRF, VRF'!$K$45)))))</f>
        <v>N/A</v>
      </c>
      <c r="G982" s="70" t="str">
        <f t="shared" si="15"/>
        <v>ok</v>
      </c>
    </row>
    <row r="983" spans="3:7" hidden="1" x14ac:dyDescent="0.2">
      <c r="C983" s="86"/>
      <c r="D983" s="87"/>
      <c r="E983" s="59" t="str">
        <f>IF(ISBLANK(C983),"N/A",IF(ISNUMBER(C983),IF(C983&gt;=0,IF(C983&gt;=20,'Register RF, DRF, VRF'!$K$46,IF(C983&lt;20,'Register RF, DRF, VRF'!$K$45)))))</f>
        <v>N/A</v>
      </c>
      <c r="G983" s="70" t="str">
        <f t="shared" si="15"/>
        <v>ok</v>
      </c>
    </row>
    <row r="984" spans="3:7" hidden="1" x14ac:dyDescent="0.2">
      <c r="C984" s="86"/>
      <c r="D984" s="87"/>
      <c r="E984" s="59" t="str">
        <f>IF(ISBLANK(C984),"N/A",IF(ISNUMBER(C984),IF(C984&gt;=0,IF(C984&gt;=20,'Register RF, DRF, VRF'!$K$46,IF(C984&lt;20,'Register RF, DRF, VRF'!$K$45)))))</f>
        <v>N/A</v>
      </c>
      <c r="G984" s="70" t="str">
        <f t="shared" si="15"/>
        <v>ok</v>
      </c>
    </row>
    <row r="985" spans="3:7" hidden="1" x14ac:dyDescent="0.2">
      <c r="C985" s="86"/>
      <c r="D985" s="87"/>
      <c r="E985" s="59" t="str">
        <f>IF(ISBLANK(C985),"N/A",IF(ISNUMBER(C985),IF(C985&gt;=0,IF(C985&gt;=20,'Register RF, DRF, VRF'!$K$46,IF(C985&lt;20,'Register RF, DRF, VRF'!$K$45)))))</f>
        <v>N/A</v>
      </c>
      <c r="G985" s="70" t="str">
        <f t="shared" si="15"/>
        <v>ok</v>
      </c>
    </row>
    <row r="986" spans="3:7" hidden="1" x14ac:dyDescent="0.2">
      <c r="C986" s="86"/>
      <c r="D986" s="87"/>
      <c r="E986" s="59" t="str">
        <f>IF(ISBLANK(C986),"N/A",IF(ISNUMBER(C986),IF(C986&gt;=0,IF(C986&gt;=20,'Register RF, DRF, VRF'!$K$46,IF(C986&lt;20,'Register RF, DRF, VRF'!$K$45)))))</f>
        <v>N/A</v>
      </c>
      <c r="G986" s="70" t="str">
        <f t="shared" si="15"/>
        <v>ok</v>
      </c>
    </row>
    <row r="987" spans="3:7" hidden="1" x14ac:dyDescent="0.2">
      <c r="C987" s="86"/>
      <c r="D987" s="87"/>
      <c r="E987" s="59" t="str">
        <f>IF(ISBLANK(C987),"N/A",IF(ISNUMBER(C987),IF(C987&gt;=0,IF(C987&gt;=20,'Register RF, DRF, VRF'!$K$46,IF(C987&lt;20,'Register RF, DRF, VRF'!$K$45)))))</f>
        <v>N/A</v>
      </c>
      <c r="G987" s="70" t="str">
        <f t="shared" si="15"/>
        <v>ok</v>
      </c>
    </row>
    <row r="988" spans="3:7" hidden="1" x14ac:dyDescent="0.2">
      <c r="C988" s="86"/>
      <c r="D988" s="87"/>
      <c r="E988" s="59" t="str">
        <f>IF(ISBLANK(C988),"N/A",IF(ISNUMBER(C988),IF(C988&gt;=0,IF(C988&gt;=20,'Register RF, DRF, VRF'!$K$46,IF(C988&lt;20,'Register RF, DRF, VRF'!$K$45)))))</f>
        <v>N/A</v>
      </c>
      <c r="G988" s="70" t="str">
        <f t="shared" si="15"/>
        <v>ok</v>
      </c>
    </row>
    <row r="989" spans="3:7" hidden="1" x14ac:dyDescent="0.2">
      <c r="C989" s="86"/>
      <c r="D989" s="87"/>
      <c r="E989" s="59" t="str">
        <f>IF(ISBLANK(C989),"N/A",IF(ISNUMBER(C989),IF(C989&gt;=0,IF(C989&gt;=20,'Register RF, DRF, VRF'!$K$46,IF(C989&lt;20,'Register RF, DRF, VRF'!$K$45)))))</f>
        <v>N/A</v>
      </c>
      <c r="G989" s="70" t="str">
        <f t="shared" si="15"/>
        <v>ok</v>
      </c>
    </row>
    <row r="990" spans="3:7" hidden="1" x14ac:dyDescent="0.2">
      <c r="C990" s="86"/>
      <c r="D990" s="87"/>
      <c r="E990" s="59" t="str">
        <f>IF(ISBLANK(C990),"N/A",IF(ISNUMBER(C990),IF(C990&gt;=0,IF(C990&gt;=20,'Register RF, DRF, VRF'!$K$46,IF(C990&lt;20,'Register RF, DRF, VRF'!$K$45)))))</f>
        <v>N/A</v>
      </c>
      <c r="G990" s="70" t="str">
        <f t="shared" si="15"/>
        <v>ok</v>
      </c>
    </row>
    <row r="991" spans="3:7" hidden="1" x14ac:dyDescent="0.2">
      <c r="C991" s="86"/>
      <c r="D991" s="87"/>
      <c r="E991" s="59" t="str">
        <f>IF(ISBLANK(C991),"N/A",IF(ISNUMBER(C991),IF(C991&gt;=0,IF(C991&gt;=20,'Register RF, DRF, VRF'!$K$46,IF(C991&lt;20,'Register RF, DRF, VRF'!$K$45)))))</f>
        <v>N/A</v>
      </c>
      <c r="G991" s="70" t="str">
        <f t="shared" si="15"/>
        <v>ok</v>
      </c>
    </row>
    <row r="992" spans="3:7" hidden="1" x14ac:dyDescent="0.2">
      <c r="C992" s="86"/>
      <c r="D992" s="87"/>
      <c r="E992" s="59" t="str">
        <f>IF(ISBLANK(C992),"N/A",IF(ISNUMBER(C992),IF(C992&gt;=0,IF(C992&gt;=20,'Register RF, DRF, VRF'!$K$46,IF(C992&lt;20,'Register RF, DRF, VRF'!$K$45)))))</f>
        <v>N/A</v>
      </c>
      <c r="G992" s="70" t="str">
        <f t="shared" si="15"/>
        <v>ok</v>
      </c>
    </row>
    <row r="993" spans="3:7" hidden="1" x14ac:dyDescent="0.2">
      <c r="C993" s="86"/>
      <c r="D993" s="87"/>
      <c r="E993" s="59" t="str">
        <f>IF(ISBLANK(C993),"N/A",IF(ISNUMBER(C993),IF(C993&gt;=0,IF(C993&gt;=20,'Register RF, DRF, VRF'!$K$46,IF(C993&lt;20,'Register RF, DRF, VRF'!$K$45)))))</f>
        <v>N/A</v>
      </c>
      <c r="G993" s="70" t="str">
        <f t="shared" si="15"/>
        <v>ok</v>
      </c>
    </row>
    <row r="994" spans="3:7" hidden="1" x14ac:dyDescent="0.2">
      <c r="C994" s="86"/>
      <c r="D994" s="87"/>
      <c r="E994" s="59" t="str">
        <f>IF(ISBLANK(C994),"N/A",IF(ISNUMBER(C994),IF(C994&gt;=0,IF(C994&gt;=20,'Register RF, DRF, VRF'!$K$46,IF(C994&lt;20,'Register RF, DRF, VRF'!$K$45)))))</f>
        <v>N/A</v>
      </c>
      <c r="G994" s="70" t="str">
        <f t="shared" si="15"/>
        <v>ok</v>
      </c>
    </row>
    <row r="995" spans="3:7" hidden="1" x14ac:dyDescent="0.2">
      <c r="C995" s="86"/>
      <c r="D995" s="87"/>
      <c r="E995" s="59" t="str">
        <f>IF(ISBLANK(C995),"N/A",IF(ISNUMBER(C995),IF(C995&gt;=0,IF(C995&gt;=20,'Register RF, DRF, VRF'!$K$46,IF(C995&lt;20,'Register RF, DRF, VRF'!$K$45)))))</f>
        <v>N/A</v>
      </c>
      <c r="G995" s="70" t="str">
        <f t="shared" si="15"/>
        <v>ok</v>
      </c>
    </row>
    <row r="996" spans="3:7" hidden="1" x14ac:dyDescent="0.2">
      <c r="C996" s="86"/>
      <c r="D996" s="87"/>
      <c r="E996" s="59" t="str">
        <f>IF(ISBLANK(C996),"N/A",IF(ISNUMBER(C996),IF(C996&gt;=0,IF(C996&gt;=20,'Register RF, DRF, VRF'!$K$46,IF(C996&lt;20,'Register RF, DRF, VRF'!$K$45)))))</f>
        <v>N/A</v>
      </c>
      <c r="G996" s="70" t="str">
        <f t="shared" si="15"/>
        <v>ok</v>
      </c>
    </row>
    <row r="997" spans="3:7" hidden="1" x14ac:dyDescent="0.2">
      <c r="C997" s="86"/>
      <c r="D997" s="87"/>
      <c r="E997" s="59" t="str">
        <f>IF(ISBLANK(C997),"N/A",IF(ISNUMBER(C997),IF(C997&gt;=0,IF(C997&gt;=20,'Register RF, DRF, VRF'!$K$46,IF(C997&lt;20,'Register RF, DRF, VRF'!$K$45)))))</f>
        <v>N/A</v>
      </c>
      <c r="G997" s="70" t="str">
        <f t="shared" si="15"/>
        <v>ok</v>
      </c>
    </row>
    <row r="998" spans="3:7" hidden="1" x14ac:dyDescent="0.2">
      <c r="C998" s="86"/>
      <c r="D998" s="87"/>
      <c r="E998" s="59" t="str">
        <f>IF(ISBLANK(C998),"N/A",IF(ISNUMBER(C998),IF(C998&gt;=0,IF(C998&gt;=20,'Register RF, DRF, VRF'!$K$46,IF(C998&lt;20,'Register RF, DRF, VRF'!$K$45)))))</f>
        <v>N/A</v>
      </c>
      <c r="G998" s="70" t="str">
        <f t="shared" si="15"/>
        <v>ok</v>
      </c>
    </row>
    <row r="999" spans="3:7" hidden="1" x14ac:dyDescent="0.2">
      <c r="C999" s="86"/>
      <c r="D999" s="87"/>
      <c r="E999" s="59" t="str">
        <f>IF(ISBLANK(C999),"N/A",IF(ISNUMBER(C999),IF(C999&gt;=0,IF(C999&gt;=20,'Register RF, DRF, VRF'!$K$46,IF(C999&lt;20,'Register RF, DRF, VRF'!$K$45)))))</f>
        <v>N/A</v>
      </c>
      <c r="G999" s="70" t="str">
        <f t="shared" si="15"/>
        <v>ok</v>
      </c>
    </row>
    <row r="1000" spans="3:7" hidden="1" x14ac:dyDescent="0.2">
      <c r="C1000" s="86"/>
      <c r="D1000" s="87"/>
      <c r="E1000" s="59" t="str">
        <f>IF(ISBLANK(C1000),"N/A",IF(ISNUMBER(C1000),IF(C1000&gt;=0,IF(C1000&gt;=20,'Register RF, DRF, VRF'!$K$46,IF(C1000&lt;20,'Register RF, DRF, VRF'!$K$45)))))</f>
        <v>N/A</v>
      </c>
      <c r="G1000" s="70" t="str">
        <f t="shared" si="15"/>
        <v>ok</v>
      </c>
    </row>
    <row r="1001" spans="3:7" hidden="1" x14ac:dyDescent="0.2">
      <c r="C1001" s="86"/>
      <c r="D1001" s="87"/>
      <c r="E1001" s="59" t="str">
        <f>IF(ISBLANK(C1001),"N/A",IF(ISNUMBER(C1001),IF(C1001&gt;=0,IF(C1001&gt;=20,'Register RF, DRF, VRF'!$K$46,IF(C1001&lt;20,'Register RF, DRF, VRF'!$K$45)))))</f>
        <v>N/A</v>
      </c>
      <c r="G1001" s="70" t="str">
        <f t="shared" si="15"/>
        <v>ok</v>
      </c>
    </row>
    <row r="1002" spans="3:7" hidden="1" x14ac:dyDescent="0.2">
      <c r="C1002" s="86"/>
      <c r="D1002" s="87"/>
      <c r="E1002" s="59" t="str">
        <f>IF(ISBLANK(C1002),"N/A",IF(ISNUMBER(C1002),IF(C1002&gt;=0,IF(C1002&gt;=20,'Register RF, DRF, VRF'!$K$46,IF(C1002&lt;20,'Register RF, DRF, VRF'!$K$45)))))</f>
        <v>N/A</v>
      </c>
      <c r="G1002" s="70" t="str">
        <f t="shared" si="15"/>
        <v>ok</v>
      </c>
    </row>
    <row r="1003" spans="3:7" hidden="1" x14ac:dyDescent="0.2">
      <c r="C1003" s="86"/>
      <c r="D1003" s="87"/>
      <c r="E1003" s="59" t="str">
        <f>IF(ISBLANK(C1003),"N/A",IF(ISNUMBER(C1003),IF(C1003&gt;=0,IF(C1003&gt;=20,'Register RF, DRF, VRF'!$K$46,IF(C1003&lt;20,'Register RF, DRF, VRF'!$K$45)))))</f>
        <v>N/A</v>
      </c>
      <c r="G1003" s="70" t="str">
        <f t="shared" si="15"/>
        <v>ok</v>
      </c>
    </row>
    <row r="1004" spans="3:7" hidden="1" x14ac:dyDescent="0.2">
      <c r="C1004" s="86"/>
      <c r="D1004" s="87"/>
      <c r="E1004" s="59" t="str">
        <f>IF(ISBLANK(C1004),"N/A",IF(ISNUMBER(C1004),IF(C1004&gt;=0,IF(C1004&gt;=20,'Register RF, DRF, VRF'!$K$46,IF(C1004&lt;20,'Register RF, DRF, VRF'!$K$45)))))</f>
        <v>N/A</v>
      </c>
      <c r="G1004" s="70" t="str">
        <f t="shared" si="15"/>
        <v>ok</v>
      </c>
    </row>
    <row r="1005" spans="3:7" hidden="1" x14ac:dyDescent="0.2">
      <c r="C1005" s="86"/>
      <c r="D1005" s="87"/>
      <c r="E1005" s="59" t="str">
        <f>IF(ISBLANK(C1005),"N/A",IF(ISNUMBER(C1005),IF(C1005&gt;=0,IF(C1005&gt;=20,'Register RF, DRF, VRF'!$K$46,IF(C1005&lt;20,'Register RF, DRF, VRF'!$K$45)))))</f>
        <v>N/A</v>
      </c>
      <c r="G1005" s="70" t="str">
        <f t="shared" si="15"/>
        <v>ok</v>
      </c>
    </row>
    <row r="1006" spans="3:7" hidden="1" x14ac:dyDescent="0.2">
      <c r="C1006" s="86"/>
      <c r="D1006" s="87"/>
      <c r="E1006" s="59" t="str">
        <f>IF(ISBLANK(C1006),"N/A",IF(ISNUMBER(C1006),IF(C1006&gt;=0,IF(C1006&gt;=20,'Register RF, DRF, VRF'!$K$46,IF(C1006&lt;20,'Register RF, DRF, VRF'!$K$45)))))</f>
        <v>N/A</v>
      </c>
      <c r="G1006" s="70" t="str">
        <f t="shared" si="15"/>
        <v>ok</v>
      </c>
    </row>
    <row r="1007" spans="3:7" hidden="1" x14ac:dyDescent="0.2">
      <c r="C1007" s="86"/>
      <c r="D1007" s="87"/>
      <c r="E1007" s="59" t="str">
        <f>IF(ISBLANK(C1007),"N/A",IF(ISNUMBER(C1007),IF(C1007&gt;=0,IF(C1007&gt;=20,'Register RF, DRF, VRF'!$K$46,IF(C1007&lt;20,'Register RF, DRF, VRF'!$K$45)))))</f>
        <v>N/A</v>
      </c>
      <c r="G1007" s="70" t="str">
        <f t="shared" si="15"/>
        <v>ok</v>
      </c>
    </row>
    <row r="1008" spans="3:7" hidden="1" x14ac:dyDescent="0.2">
      <c r="C1008" s="86"/>
      <c r="D1008" s="87"/>
      <c r="E1008" s="59" t="str">
        <f>IF(ISBLANK(C1008),"N/A",IF(ISNUMBER(C1008),IF(C1008&gt;=0,IF(C1008&gt;=20,'Register RF, DRF, VRF'!$K$46,IF(C1008&lt;20,'Register RF, DRF, VRF'!$K$45)))))</f>
        <v>N/A</v>
      </c>
      <c r="G1008" s="70" t="str">
        <f t="shared" si="15"/>
        <v>ok</v>
      </c>
    </row>
    <row r="1009" spans="3:7" hidden="1" x14ac:dyDescent="0.2">
      <c r="C1009" s="86"/>
      <c r="D1009" s="87"/>
      <c r="E1009" s="59" t="str">
        <f>IF(ISBLANK(C1009),"N/A",IF(ISNUMBER(C1009),IF(C1009&gt;=0,IF(C1009&gt;=20,'Register RF, DRF, VRF'!$K$46,IF(C1009&lt;20,'Register RF, DRF, VRF'!$K$45)))))</f>
        <v>N/A</v>
      </c>
      <c r="G1009" s="70" t="str">
        <f t="shared" si="15"/>
        <v>ok</v>
      </c>
    </row>
    <row r="1010" spans="3:7" hidden="1" x14ac:dyDescent="0.2">
      <c r="C1010" s="86"/>
      <c r="D1010" s="87"/>
      <c r="E1010" s="59" t="str">
        <f>IF(ISBLANK(C1010),"N/A",IF(ISNUMBER(C1010),IF(C1010&gt;=0,IF(C1010&gt;=20,'Register RF, DRF, VRF'!$K$46,IF(C1010&lt;20,'Register RF, DRF, VRF'!$K$45)))))</f>
        <v>N/A</v>
      </c>
      <c r="G1010" s="70" t="str">
        <f t="shared" si="15"/>
        <v>ok</v>
      </c>
    </row>
    <row r="1011" spans="3:7" hidden="1" x14ac:dyDescent="0.2">
      <c r="C1011" s="86"/>
      <c r="D1011" s="87"/>
      <c r="E1011" s="59" t="str">
        <f>IF(ISBLANK(C1011),"N/A",IF(ISNUMBER(C1011),IF(C1011&gt;=0,IF(C1011&gt;=20,'Register RF, DRF, VRF'!$K$46,IF(C1011&lt;20,'Register RF, DRF, VRF'!$K$45)))))</f>
        <v>N/A</v>
      </c>
      <c r="G1011" s="70" t="str">
        <f t="shared" ref="G1011:G1049" si="16">IF(AND(C1011&gt;=0,C1011&lt;1000,ISNUMBER(C1011),D1011&gt;=41640,D1011&lt;=49674),"ok",IF(AND(ISBLANK(C1011),ISBLANK(D1011)),"ok","chyba"))</f>
        <v>ok</v>
      </c>
    </row>
    <row r="1012" spans="3:7" hidden="1" x14ac:dyDescent="0.2">
      <c r="C1012" s="86"/>
      <c r="D1012" s="87"/>
      <c r="E1012" s="59" t="str">
        <f>IF(ISBLANK(C1012),"N/A",IF(ISNUMBER(C1012),IF(C1012&gt;=0,IF(C1012&gt;=20,'Register RF, DRF, VRF'!$K$46,IF(C1012&lt;20,'Register RF, DRF, VRF'!$K$45)))))</f>
        <v>N/A</v>
      </c>
      <c r="G1012" s="70" t="str">
        <f t="shared" si="16"/>
        <v>ok</v>
      </c>
    </row>
    <row r="1013" spans="3:7" hidden="1" x14ac:dyDescent="0.2">
      <c r="C1013" s="86"/>
      <c r="D1013" s="87"/>
      <c r="E1013" s="59" t="str">
        <f>IF(ISBLANK(C1013),"N/A",IF(ISNUMBER(C1013),IF(C1013&gt;=0,IF(C1013&gt;=20,'Register RF, DRF, VRF'!$K$46,IF(C1013&lt;20,'Register RF, DRF, VRF'!$K$45)))))</f>
        <v>N/A</v>
      </c>
      <c r="G1013" s="70" t="str">
        <f t="shared" si="16"/>
        <v>ok</v>
      </c>
    </row>
    <row r="1014" spans="3:7" hidden="1" x14ac:dyDescent="0.2">
      <c r="C1014" s="86"/>
      <c r="D1014" s="87"/>
      <c r="E1014" s="59" t="str">
        <f>IF(ISBLANK(C1014),"N/A",IF(ISNUMBER(C1014),IF(C1014&gt;=0,IF(C1014&gt;=20,'Register RF, DRF, VRF'!$K$46,IF(C1014&lt;20,'Register RF, DRF, VRF'!$K$45)))))</f>
        <v>N/A</v>
      </c>
      <c r="G1014" s="70" t="str">
        <f t="shared" si="16"/>
        <v>ok</v>
      </c>
    </row>
    <row r="1015" spans="3:7" hidden="1" x14ac:dyDescent="0.2">
      <c r="C1015" s="86"/>
      <c r="D1015" s="87"/>
      <c r="E1015" s="59" t="str">
        <f>IF(ISBLANK(C1015),"N/A",IF(ISNUMBER(C1015),IF(C1015&gt;=0,IF(C1015&gt;=20,'Register RF, DRF, VRF'!$K$46,IF(C1015&lt;20,'Register RF, DRF, VRF'!$K$45)))))</f>
        <v>N/A</v>
      </c>
      <c r="G1015" s="70" t="str">
        <f t="shared" si="16"/>
        <v>ok</v>
      </c>
    </row>
    <row r="1016" spans="3:7" hidden="1" x14ac:dyDescent="0.2">
      <c r="C1016" s="86"/>
      <c r="D1016" s="87"/>
      <c r="E1016" s="59" t="str">
        <f>IF(ISBLANK(C1016),"N/A",IF(ISNUMBER(C1016),IF(C1016&gt;=0,IF(C1016&gt;=20,'Register RF, DRF, VRF'!$K$46,IF(C1016&lt;20,'Register RF, DRF, VRF'!$K$45)))))</f>
        <v>N/A</v>
      </c>
      <c r="G1016" s="70" t="str">
        <f t="shared" si="16"/>
        <v>ok</v>
      </c>
    </row>
    <row r="1017" spans="3:7" hidden="1" x14ac:dyDescent="0.2">
      <c r="C1017" s="86"/>
      <c r="D1017" s="87"/>
      <c r="E1017" s="59" t="str">
        <f>IF(ISBLANK(C1017),"N/A",IF(ISNUMBER(C1017),IF(C1017&gt;=0,IF(C1017&gt;=20,'Register RF, DRF, VRF'!$K$46,IF(C1017&lt;20,'Register RF, DRF, VRF'!$K$45)))))</f>
        <v>N/A</v>
      </c>
      <c r="G1017" s="70" t="str">
        <f t="shared" si="16"/>
        <v>ok</v>
      </c>
    </row>
    <row r="1018" spans="3:7" hidden="1" x14ac:dyDescent="0.2">
      <c r="C1018" s="86"/>
      <c r="D1018" s="87"/>
      <c r="E1018" s="59" t="str">
        <f>IF(ISBLANK(C1018),"N/A",IF(ISNUMBER(C1018),IF(C1018&gt;=0,IF(C1018&gt;=20,'Register RF, DRF, VRF'!$K$46,IF(C1018&lt;20,'Register RF, DRF, VRF'!$K$45)))))</f>
        <v>N/A</v>
      </c>
      <c r="G1018" s="70" t="str">
        <f t="shared" si="16"/>
        <v>ok</v>
      </c>
    </row>
    <row r="1019" spans="3:7" hidden="1" x14ac:dyDescent="0.2">
      <c r="C1019" s="86"/>
      <c r="D1019" s="87"/>
      <c r="E1019" s="59" t="str">
        <f>IF(ISBLANK(C1019),"N/A",IF(ISNUMBER(C1019),IF(C1019&gt;=0,IF(C1019&gt;=20,'Register RF, DRF, VRF'!$K$46,IF(C1019&lt;20,'Register RF, DRF, VRF'!$K$45)))))</f>
        <v>N/A</v>
      </c>
      <c r="G1019" s="70" t="str">
        <f t="shared" si="16"/>
        <v>ok</v>
      </c>
    </row>
    <row r="1020" spans="3:7" hidden="1" x14ac:dyDescent="0.2">
      <c r="C1020" s="86"/>
      <c r="D1020" s="87"/>
      <c r="E1020" s="59" t="str">
        <f>IF(ISBLANK(C1020),"N/A",IF(ISNUMBER(C1020),IF(C1020&gt;=0,IF(C1020&gt;=20,'Register RF, DRF, VRF'!$K$46,IF(C1020&lt;20,'Register RF, DRF, VRF'!$K$45)))))</f>
        <v>N/A</v>
      </c>
      <c r="G1020" s="70" t="str">
        <f t="shared" si="16"/>
        <v>ok</v>
      </c>
    </row>
    <row r="1021" spans="3:7" hidden="1" x14ac:dyDescent="0.2">
      <c r="C1021" s="86"/>
      <c r="D1021" s="87"/>
      <c r="E1021" s="59" t="str">
        <f>IF(ISBLANK(C1021),"N/A",IF(ISNUMBER(C1021),IF(C1021&gt;=0,IF(C1021&gt;=20,'Register RF, DRF, VRF'!$K$46,IF(C1021&lt;20,'Register RF, DRF, VRF'!$K$45)))))</f>
        <v>N/A</v>
      </c>
      <c r="G1021" s="70" t="str">
        <f t="shared" si="16"/>
        <v>ok</v>
      </c>
    </row>
    <row r="1022" spans="3:7" hidden="1" x14ac:dyDescent="0.2">
      <c r="C1022" s="86"/>
      <c r="D1022" s="87"/>
      <c r="E1022" s="59" t="str">
        <f>IF(ISBLANK(C1022),"N/A",IF(ISNUMBER(C1022),IF(C1022&gt;=0,IF(C1022&gt;=20,'Register RF, DRF, VRF'!$K$46,IF(C1022&lt;20,'Register RF, DRF, VRF'!$K$45)))))</f>
        <v>N/A</v>
      </c>
      <c r="G1022" s="70" t="str">
        <f t="shared" si="16"/>
        <v>ok</v>
      </c>
    </row>
    <row r="1023" spans="3:7" hidden="1" x14ac:dyDescent="0.2">
      <c r="C1023" s="86"/>
      <c r="D1023" s="87"/>
      <c r="E1023" s="59" t="str">
        <f>IF(ISBLANK(C1023),"N/A",IF(ISNUMBER(C1023),IF(C1023&gt;=0,IF(C1023&gt;=20,'Register RF, DRF, VRF'!$K$46,IF(C1023&lt;20,'Register RF, DRF, VRF'!$K$45)))))</f>
        <v>N/A</v>
      </c>
      <c r="G1023" s="70" t="str">
        <f t="shared" si="16"/>
        <v>ok</v>
      </c>
    </row>
    <row r="1024" spans="3:7" hidden="1" x14ac:dyDescent="0.2">
      <c r="C1024" s="86"/>
      <c r="D1024" s="87"/>
      <c r="E1024" s="59" t="str">
        <f>IF(ISBLANK(C1024),"N/A",IF(ISNUMBER(C1024),IF(C1024&gt;=0,IF(C1024&gt;=20,'Register RF, DRF, VRF'!$K$46,IF(C1024&lt;20,'Register RF, DRF, VRF'!$K$45)))))</f>
        <v>N/A</v>
      </c>
      <c r="G1024" s="70" t="str">
        <f t="shared" si="16"/>
        <v>ok</v>
      </c>
    </row>
    <row r="1025" spans="3:7" hidden="1" x14ac:dyDescent="0.2">
      <c r="C1025" s="86"/>
      <c r="D1025" s="87"/>
      <c r="E1025" s="59" t="str">
        <f>IF(ISBLANK(C1025),"N/A",IF(ISNUMBER(C1025),IF(C1025&gt;=0,IF(C1025&gt;=20,'Register RF, DRF, VRF'!$K$46,IF(C1025&lt;20,'Register RF, DRF, VRF'!$K$45)))))</f>
        <v>N/A</v>
      </c>
      <c r="G1025" s="70" t="str">
        <f t="shared" si="16"/>
        <v>ok</v>
      </c>
    </row>
    <row r="1026" spans="3:7" hidden="1" x14ac:dyDescent="0.2">
      <c r="C1026" s="86"/>
      <c r="D1026" s="87"/>
      <c r="E1026" s="59" t="str">
        <f>IF(ISBLANK(C1026),"N/A",IF(ISNUMBER(C1026),IF(C1026&gt;=0,IF(C1026&gt;=20,'Register RF, DRF, VRF'!$K$46,IF(C1026&lt;20,'Register RF, DRF, VRF'!$K$45)))))</f>
        <v>N/A</v>
      </c>
      <c r="G1026" s="70" t="str">
        <f t="shared" si="16"/>
        <v>ok</v>
      </c>
    </row>
    <row r="1027" spans="3:7" hidden="1" x14ac:dyDescent="0.2">
      <c r="C1027" s="86"/>
      <c r="D1027" s="87"/>
      <c r="E1027" s="59" t="str">
        <f>IF(ISBLANK(C1027),"N/A",IF(ISNUMBER(C1027),IF(C1027&gt;=0,IF(C1027&gt;=20,'Register RF, DRF, VRF'!$K$46,IF(C1027&lt;20,'Register RF, DRF, VRF'!$K$45)))))</f>
        <v>N/A</v>
      </c>
      <c r="G1027" s="70" t="str">
        <f t="shared" si="16"/>
        <v>ok</v>
      </c>
    </row>
    <row r="1028" spans="3:7" hidden="1" x14ac:dyDescent="0.2">
      <c r="C1028" s="86"/>
      <c r="D1028" s="87"/>
      <c r="E1028" s="59" t="str">
        <f>IF(ISBLANK(C1028),"N/A",IF(ISNUMBER(C1028),IF(C1028&gt;=0,IF(C1028&gt;=20,'Register RF, DRF, VRF'!$K$46,IF(C1028&lt;20,'Register RF, DRF, VRF'!$K$45)))))</f>
        <v>N/A</v>
      </c>
      <c r="G1028" s="70" t="str">
        <f t="shared" si="16"/>
        <v>ok</v>
      </c>
    </row>
    <row r="1029" spans="3:7" hidden="1" x14ac:dyDescent="0.2">
      <c r="C1029" s="86"/>
      <c r="D1029" s="87"/>
      <c r="E1029" s="59" t="str">
        <f>IF(ISBLANK(C1029),"N/A",IF(ISNUMBER(C1029),IF(C1029&gt;=0,IF(C1029&gt;=20,'Register RF, DRF, VRF'!$K$46,IF(C1029&lt;20,'Register RF, DRF, VRF'!$K$45)))))</f>
        <v>N/A</v>
      </c>
      <c r="G1029" s="70" t="str">
        <f t="shared" si="16"/>
        <v>ok</v>
      </c>
    </row>
    <row r="1030" spans="3:7" hidden="1" x14ac:dyDescent="0.2">
      <c r="C1030" s="86"/>
      <c r="D1030" s="87"/>
      <c r="E1030" s="59" t="str">
        <f>IF(ISBLANK(C1030),"N/A",IF(ISNUMBER(C1030),IF(C1030&gt;=0,IF(C1030&gt;=20,'Register RF, DRF, VRF'!$K$46,IF(C1030&lt;20,'Register RF, DRF, VRF'!$K$45)))))</f>
        <v>N/A</v>
      </c>
      <c r="G1030" s="70" t="str">
        <f t="shared" si="16"/>
        <v>ok</v>
      </c>
    </row>
    <row r="1031" spans="3:7" hidden="1" x14ac:dyDescent="0.2">
      <c r="C1031" s="86"/>
      <c r="D1031" s="87"/>
      <c r="E1031" s="59" t="str">
        <f>IF(ISBLANK(C1031),"N/A",IF(ISNUMBER(C1031),IF(C1031&gt;=0,IF(C1031&gt;=20,'Register RF, DRF, VRF'!$K$46,IF(C1031&lt;20,'Register RF, DRF, VRF'!$K$45)))))</f>
        <v>N/A</v>
      </c>
      <c r="G1031" s="70" t="str">
        <f t="shared" si="16"/>
        <v>ok</v>
      </c>
    </row>
    <row r="1032" spans="3:7" hidden="1" x14ac:dyDescent="0.2">
      <c r="C1032" s="86"/>
      <c r="D1032" s="87"/>
      <c r="E1032" s="59" t="str">
        <f>IF(ISBLANK(C1032),"N/A",IF(ISNUMBER(C1032),IF(C1032&gt;=0,IF(C1032&gt;=20,'Register RF, DRF, VRF'!$K$46,IF(C1032&lt;20,'Register RF, DRF, VRF'!$K$45)))))</f>
        <v>N/A</v>
      </c>
      <c r="G1032" s="70" t="str">
        <f t="shared" si="16"/>
        <v>ok</v>
      </c>
    </row>
    <row r="1033" spans="3:7" hidden="1" x14ac:dyDescent="0.2">
      <c r="C1033" s="86"/>
      <c r="D1033" s="87"/>
      <c r="E1033" s="59" t="str">
        <f>IF(ISBLANK(C1033),"N/A",IF(ISNUMBER(C1033),IF(C1033&gt;=0,IF(C1033&gt;=20,'Register RF, DRF, VRF'!$K$46,IF(C1033&lt;20,'Register RF, DRF, VRF'!$K$45)))))</f>
        <v>N/A</v>
      </c>
      <c r="G1033" s="70" t="str">
        <f t="shared" si="16"/>
        <v>ok</v>
      </c>
    </row>
    <row r="1034" spans="3:7" hidden="1" x14ac:dyDescent="0.2">
      <c r="C1034" s="86"/>
      <c r="D1034" s="87"/>
      <c r="E1034" s="59" t="str">
        <f>IF(ISBLANK(C1034),"N/A",IF(ISNUMBER(C1034),IF(C1034&gt;=0,IF(C1034&gt;=20,'Register RF, DRF, VRF'!$K$46,IF(C1034&lt;20,'Register RF, DRF, VRF'!$K$45)))))</f>
        <v>N/A</v>
      </c>
      <c r="G1034" s="70" t="str">
        <f t="shared" si="16"/>
        <v>ok</v>
      </c>
    </row>
    <row r="1035" spans="3:7" hidden="1" x14ac:dyDescent="0.2">
      <c r="C1035" s="86"/>
      <c r="D1035" s="87"/>
      <c r="E1035" s="59" t="str">
        <f>IF(ISBLANK(C1035),"N/A",IF(ISNUMBER(C1035),IF(C1035&gt;=0,IF(C1035&gt;=20,'Register RF, DRF, VRF'!$K$46,IF(C1035&lt;20,'Register RF, DRF, VRF'!$K$45)))))</f>
        <v>N/A</v>
      </c>
      <c r="G1035" s="70" t="str">
        <f t="shared" si="16"/>
        <v>ok</v>
      </c>
    </row>
    <row r="1036" spans="3:7" hidden="1" x14ac:dyDescent="0.2">
      <c r="C1036" s="86"/>
      <c r="D1036" s="87"/>
      <c r="E1036" s="59" t="str">
        <f>IF(ISBLANK(C1036),"N/A",IF(ISNUMBER(C1036),IF(C1036&gt;=0,IF(C1036&gt;=20,'Register RF, DRF, VRF'!$K$46,IF(C1036&lt;20,'Register RF, DRF, VRF'!$K$45)))))</f>
        <v>N/A</v>
      </c>
      <c r="G1036" s="70" t="str">
        <f t="shared" si="16"/>
        <v>ok</v>
      </c>
    </row>
    <row r="1037" spans="3:7" hidden="1" x14ac:dyDescent="0.2">
      <c r="C1037" s="86"/>
      <c r="D1037" s="87"/>
      <c r="E1037" s="59" t="str">
        <f>IF(ISBLANK(C1037),"N/A",IF(ISNUMBER(C1037),IF(C1037&gt;=0,IF(C1037&gt;=20,'Register RF, DRF, VRF'!$K$46,IF(C1037&lt;20,'Register RF, DRF, VRF'!$K$45)))))</f>
        <v>N/A</v>
      </c>
      <c r="G1037" s="70" t="str">
        <f t="shared" si="16"/>
        <v>ok</v>
      </c>
    </row>
    <row r="1038" spans="3:7" hidden="1" x14ac:dyDescent="0.2">
      <c r="C1038" s="86"/>
      <c r="D1038" s="87"/>
      <c r="E1038" s="59" t="str">
        <f>IF(ISBLANK(C1038),"N/A",IF(ISNUMBER(C1038),IF(C1038&gt;=0,IF(C1038&gt;=20,'Register RF, DRF, VRF'!$K$46,IF(C1038&lt;20,'Register RF, DRF, VRF'!$K$45)))))</f>
        <v>N/A</v>
      </c>
      <c r="G1038" s="70" t="str">
        <f t="shared" si="16"/>
        <v>ok</v>
      </c>
    </row>
    <row r="1039" spans="3:7" hidden="1" x14ac:dyDescent="0.2">
      <c r="C1039" s="86"/>
      <c r="D1039" s="87"/>
      <c r="E1039" s="59" t="str">
        <f>IF(ISBLANK(C1039),"N/A",IF(ISNUMBER(C1039),IF(C1039&gt;=0,IF(C1039&gt;=20,'Register RF, DRF, VRF'!$K$46,IF(C1039&lt;20,'Register RF, DRF, VRF'!$K$45)))))</f>
        <v>N/A</v>
      </c>
      <c r="G1039" s="70" t="str">
        <f t="shared" si="16"/>
        <v>ok</v>
      </c>
    </row>
    <row r="1040" spans="3:7" hidden="1" x14ac:dyDescent="0.2">
      <c r="C1040" s="86"/>
      <c r="D1040" s="87"/>
      <c r="E1040" s="59" t="str">
        <f>IF(ISBLANK(C1040),"N/A",IF(ISNUMBER(C1040),IF(C1040&gt;=0,IF(C1040&gt;=20,'Register RF, DRF, VRF'!$K$46,IF(C1040&lt;20,'Register RF, DRF, VRF'!$K$45)))))</f>
        <v>N/A</v>
      </c>
      <c r="G1040" s="70" t="str">
        <f t="shared" si="16"/>
        <v>ok</v>
      </c>
    </row>
    <row r="1041" spans="3:7" hidden="1" x14ac:dyDescent="0.2">
      <c r="C1041" s="86"/>
      <c r="D1041" s="87"/>
      <c r="E1041" s="59" t="str">
        <f>IF(ISBLANK(C1041),"N/A",IF(ISNUMBER(C1041),IF(C1041&gt;=0,IF(C1041&gt;=20,'Register RF, DRF, VRF'!$K$46,IF(C1041&lt;20,'Register RF, DRF, VRF'!$K$45)))))</f>
        <v>N/A</v>
      </c>
      <c r="G1041" s="70" t="str">
        <f t="shared" si="16"/>
        <v>ok</v>
      </c>
    </row>
    <row r="1042" spans="3:7" hidden="1" x14ac:dyDescent="0.2">
      <c r="C1042" s="86"/>
      <c r="D1042" s="87"/>
      <c r="E1042" s="59" t="str">
        <f>IF(ISBLANK(C1042),"N/A",IF(ISNUMBER(C1042),IF(C1042&gt;=0,IF(C1042&gt;=20,'Register RF, DRF, VRF'!$K$46,IF(C1042&lt;20,'Register RF, DRF, VRF'!$K$45)))))</f>
        <v>N/A</v>
      </c>
      <c r="G1042" s="70" t="str">
        <f t="shared" si="16"/>
        <v>ok</v>
      </c>
    </row>
    <row r="1043" spans="3:7" hidden="1" x14ac:dyDescent="0.2">
      <c r="C1043" s="86"/>
      <c r="D1043" s="87"/>
      <c r="E1043" s="59" t="str">
        <f>IF(ISBLANK(C1043),"N/A",IF(ISNUMBER(C1043),IF(C1043&gt;=0,IF(C1043&gt;=20,'Register RF, DRF, VRF'!$K$46,IF(C1043&lt;20,'Register RF, DRF, VRF'!$K$45)))))</f>
        <v>N/A</v>
      </c>
      <c r="G1043" s="70" t="str">
        <f t="shared" si="16"/>
        <v>ok</v>
      </c>
    </row>
    <row r="1044" spans="3:7" hidden="1" x14ac:dyDescent="0.2">
      <c r="C1044" s="86"/>
      <c r="D1044" s="87"/>
      <c r="E1044" s="59" t="str">
        <f>IF(ISBLANK(C1044),"N/A",IF(ISNUMBER(C1044),IF(C1044&gt;=0,IF(C1044&gt;=20,'Register RF, DRF, VRF'!$K$46,IF(C1044&lt;20,'Register RF, DRF, VRF'!$K$45)))))</f>
        <v>N/A</v>
      </c>
      <c r="G1044" s="70" t="str">
        <f t="shared" si="16"/>
        <v>ok</v>
      </c>
    </row>
    <row r="1045" spans="3:7" hidden="1" x14ac:dyDescent="0.2">
      <c r="C1045" s="86"/>
      <c r="D1045" s="87"/>
      <c r="E1045" s="59" t="str">
        <f>IF(ISBLANK(C1045),"N/A",IF(ISNUMBER(C1045),IF(C1045&gt;=0,IF(C1045&gt;=20,'Register RF, DRF, VRF'!$K$46,IF(C1045&lt;20,'Register RF, DRF, VRF'!$K$45)))))</f>
        <v>N/A</v>
      </c>
      <c r="G1045" s="70" t="str">
        <f t="shared" si="16"/>
        <v>ok</v>
      </c>
    </row>
    <row r="1046" spans="3:7" hidden="1" x14ac:dyDescent="0.2">
      <c r="C1046" s="86"/>
      <c r="D1046" s="87"/>
      <c r="E1046" s="59" t="str">
        <f>IF(ISBLANK(C1046),"N/A",IF(ISNUMBER(C1046),IF(C1046&gt;=0,IF(C1046&gt;=20,'Register RF, DRF, VRF'!$K$46,IF(C1046&lt;20,'Register RF, DRF, VRF'!$K$45)))))</f>
        <v>N/A</v>
      </c>
      <c r="G1046" s="70" t="str">
        <f t="shared" si="16"/>
        <v>ok</v>
      </c>
    </row>
    <row r="1047" spans="3:7" hidden="1" x14ac:dyDescent="0.2">
      <c r="C1047" s="86"/>
      <c r="D1047" s="87"/>
      <c r="E1047" s="59" t="str">
        <f>IF(ISBLANK(C1047),"N/A",IF(ISNUMBER(C1047),IF(C1047&gt;=0,IF(C1047&gt;=20,'Register RF, DRF, VRF'!$K$46,IF(C1047&lt;20,'Register RF, DRF, VRF'!$K$45)))))</f>
        <v>N/A</v>
      </c>
      <c r="G1047" s="70" t="str">
        <f t="shared" si="16"/>
        <v>ok</v>
      </c>
    </row>
    <row r="1048" spans="3:7" hidden="1" x14ac:dyDescent="0.2">
      <c r="C1048" s="86"/>
      <c r="D1048" s="87"/>
      <c r="E1048" s="59" t="str">
        <f>IF(ISBLANK(C1048),"N/A",IF(ISNUMBER(C1048),IF(C1048&gt;=0,IF(C1048&gt;=20,'Register RF, DRF, VRF'!$K$46,IF(C1048&lt;20,'Register RF, DRF, VRF'!$K$45)))))</f>
        <v>N/A</v>
      </c>
      <c r="G1048" s="70" t="str">
        <f t="shared" si="16"/>
        <v>ok</v>
      </c>
    </row>
    <row r="1049" spans="3:7" hidden="1" x14ac:dyDescent="0.2">
      <c r="C1049" s="86"/>
      <c r="D1049" s="87"/>
      <c r="E1049" s="59" t="str">
        <f>IF(ISBLANK(C1049),"N/A",IF(ISNUMBER(C1049),IF(C1049&gt;=0,IF(C1049&gt;=20,'Register RF, DRF, VRF'!$K$46,IF(C1049&lt;20,'Register RF, DRF, VRF'!$K$45)))))</f>
        <v>N/A</v>
      </c>
      <c r="G1049" s="70" t="str">
        <f t="shared" si="16"/>
        <v>ok</v>
      </c>
    </row>
  </sheetData>
  <sheetProtection algorithmName="SHA-512" hashValue="d0nPBqT3b81aAgV+Iv3FLN9l11RcwPxqZE2B92wSRcoe39OB+r1SXeg2FaJAs9ehE/MnJD5OHxuB4cBenWEBKQ==" saltValue="imVob7C6sgKhi/EjVaCMHg==" spinCount="100000" sheet="1" formatColumns="0" formatRows="0"/>
  <protectedRanges>
    <protectedRange sqref="D4:D5 D9 B10 D11 B12 D13 B14 D15 B16 F32 C50:D1049 C20:C22 D7 B8 D24:D45 E24:E35 E37:E45" name="Range1"/>
  </protectedRanges>
  <dataConsolidate/>
  <mergeCells count="20">
    <mergeCell ref="D6:F6"/>
    <mergeCell ref="C47:E47"/>
    <mergeCell ref="B51:B58"/>
    <mergeCell ref="A4:B4"/>
    <mergeCell ref="D9:F9"/>
    <mergeCell ref="D11:F11"/>
    <mergeCell ref="D13:F13"/>
    <mergeCell ref="D15:F15"/>
    <mergeCell ref="A9:A10"/>
    <mergeCell ref="A11:A12"/>
    <mergeCell ref="A13:A14"/>
    <mergeCell ref="A15:A16"/>
    <mergeCell ref="B10:F10"/>
    <mergeCell ref="B12:F12"/>
    <mergeCell ref="B14:F14"/>
    <mergeCell ref="A7:A8"/>
    <mergeCell ref="D7:F7"/>
    <mergeCell ref="B8:F8"/>
    <mergeCell ref="B16:F16"/>
    <mergeCell ref="D21:E22"/>
  </mergeCells>
  <dataValidations xWindow="704" yWindow="526" count="8">
    <dataValidation type="whole" allowBlank="1" showInputMessage="1" showErrorMessage="1" sqref="D25:D26" xr:uid="{00000000-0002-0000-0400-000000000000}">
      <formula1>0</formula1>
      <formula2>10000</formula2>
    </dataValidation>
    <dataValidation type="decimal" operator="greaterThanOrEqual" allowBlank="1" showInputMessage="1" showErrorMessage="1" sqref="D27 D35:D36 D40:D45" xr:uid="{00000000-0002-0000-0400-000001000000}">
      <formula1>0</formula1>
    </dataValidation>
    <dataValidation type="whole" operator="greaterThanOrEqual" allowBlank="1" showInputMessage="1" showErrorMessage="1" sqref="D28:D29 D39" xr:uid="{00000000-0002-0000-0400-000002000000}">
      <formula1>0</formula1>
    </dataValidation>
    <dataValidation type="textLength" allowBlank="1" showInputMessage="1" showErrorMessage="1" sqref="D31" xr:uid="{00000000-0002-0000-0400-000003000000}">
      <formula1>0</formula1>
      <formula2>20</formula2>
    </dataValidation>
    <dataValidation operator="greaterThanOrEqual" allowBlank="1" showInputMessage="1" showErrorMessage="1" sqref="D37:D38 D33" xr:uid="{00000000-0002-0000-0400-000004000000}"/>
    <dataValidation type="date" operator="greaterThanOrEqual" allowBlank="1" showInputMessage="1" showErrorMessage="1" sqref="C21:C22" xr:uid="{00000000-0002-0000-0400-000005000000}">
      <formula1>44927</formula1>
    </dataValidation>
    <dataValidation type="date" allowBlank="1" showInputMessage="1" showErrorMessage="1" sqref="D50:D1049" xr:uid="{00000000-0002-0000-0400-000006000000}">
      <formula1>41640</formula1>
      <formula2>49674</formula2>
    </dataValidation>
    <dataValidation type="decimal" allowBlank="1" showInputMessage="1" showErrorMessage="1" sqref="C50:C1049" xr:uid="{00000000-0002-0000-0400-000007000000}">
      <formula1>0</formula1>
      <formula2>1000</formula2>
    </dataValidation>
  </dataValidations>
  <hyperlinks>
    <hyperlink ref="A2" location="Legenda!A1" display="Návrat k legende modelu" xr:uid="{00000000-0004-0000-0400-000000000000}"/>
  </hyperlinks>
  <pageMargins left="0.70866141732283472" right="0.70866141732283472" top="0.74803149606299213" bottom="0.74803149606299213" header="0.31496062992125984" footer="0.31496062992125984"/>
  <pageSetup paperSize="9" scale="55" fitToHeight="0" orientation="portrait" r:id="rId1"/>
  <headerFooter>
    <oddHeader>&amp;L&amp;"-,Tučné"&amp;A&amp;R&amp;"-,Tučné"&amp;G
&amp;F</oddHeader>
    <oddFooter>&amp;L&amp;G&amp;C&amp;P / &amp;N</oddFooter>
  </headerFooter>
  <legacyDrawingHF r:id="rId2"/>
  <extLst>
    <ext xmlns:x14="http://schemas.microsoft.com/office/spreadsheetml/2009/9/main" uri="{CCE6A557-97BC-4b89-ADB6-D9C93CAAB3DF}">
      <x14:dataValidations xmlns:xm="http://schemas.microsoft.com/office/excel/2006/main" xWindow="704" yWindow="526" count="6">
        <x14:dataValidation type="list" allowBlank="1" showInputMessage="1" showErrorMessage="1" promptTitle="Vyhodnotenie VRF" prompt="Výber kategórie VRF." xr:uid="{00000000-0002-0000-0400-000008000000}">
          <x14:formula1>
            <xm:f>'Register RF, DRF, VRF'!$I$91:$I$92</xm:f>
          </x14:formula1>
          <xm:sqref>D9:F9</xm:sqref>
        </x14:dataValidation>
        <x14:dataValidation type="list" allowBlank="1" showInputMessage="1" showErrorMessage="1" promptTitle="Vyhodnotenie VRF" prompt="Výber kategórie VRF." xr:uid="{00000000-0002-0000-0400-000009000000}">
          <x14:formula1>
            <xm:f>'Register RF, DRF, VRF'!$I$93:$I$94</xm:f>
          </x14:formula1>
          <xm:sqref>D11:F11</xm:sqref>
        </x14:dataValidation>
        <x14:dataValidation type="list" allowBlank="1" showInputMessage="1" showErrorMessage="1" promptTitle="Vyhodnotenie VRF" prompt="Výber kategórie VRF." xr:uid="{00000000-0002-0000-0400-00000A000000}">
          <x14:formula1>
            <xm:f>'Register RF, DRF, VRF'!$I$95:$I$97</xm:f>
          </x14:formula1>
          <xm:sqref>D13:F13</xm:sqref>
        </x14:dataValidation>
        <x14:dataValidation type="list" allowBlank="1" showInputMessage="1" showErrorMessage="1" promptTitle="Vyhodnotenie VRF" prompt="Výber kategórie VRF." xr:uid="{00000000-0002-0000-0400-00000B000000}">
          <x14:formula1>
            <xm:f>'Register RF, DRF, VRF'!$I$98:$I$99</xm:f>
          </x14:formula1>
          <xm:sqref>D15:F15</xm:sqref>
        </x14:dataValidation>
        <x14:dataValidation type="list" allowBlank="1" showInputMessage="1" showErrorMessage="1" promptTitle="Typ analýzy rizík" prompt="Vybrať z možností!" xr:uid="{00000000-0002-0000-0400-00000C000000}">
          <x14:formula1>
            <xm:f>Číselníky!$L$2:$L$4</xm:f>
          </x14:formula1>
          <xm:sqref>D5</xm:sqref>
        </x14:dataValidation>
        <x14:dataValidation type="list" allowBlank="1" showInputMessage="1" showErrorMessage="1" promptTitle="Vyhodnotenie VRF" prompt="Výber kategórie VRF." xr:uid="{00000000-0002-0000-0400-00000D000000}">
          <x14:formula1>
            <xm:f>'Register RF, DRF, VRF'!$I$89:$I$90</xm:f>
          </x14:formula1>
          <xm:sqref>D7:F7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499984740745262"/>
    <pageSetUpPr fitToPage="1"/>
  </sheetPr>
  <dimension ref="A1:G14"/>
  <sheetViews>
    <sheetView zoomScale="70" zoomScaleNormal="70" zoomScaleSheetLayoutView="90" workbookViewId="0">
      <selection activeCell="G13" sqref="G13"/>
    </sheetView>
  </sheetViews>
  <sheetFormatPr defaultColWidth="8.5703125" defaultRowHeight="15" x14ac:dyDescent="0.25"/>
  <cols>
    <col min="1" max="1" width="12.5703125" style="49" customWidth="1"/>
    <col min="2" max="2" width="27.42578125" style="49" customWidth="1"/>
    <col min="3" max="3" width="69.5703125" style="49" customWidth="1"/>
    <col min="4" max="4" width="19.5703125" style="49" customWidth="1"/>
    <col min="5" max="5" width="21.5703125" style="49" customWidth="1"/>
    <col min="6" max="6" width="45.5703125" style="49" customWidth="1"/>
    <col min="7" max="7" width="34.140625" style="49" customWidth="1"/>
    <col min="8" max="16384" width="8.5703125" style="49"/>
  </cols>
  <sheetData>
    <row r="1" spans="1:7" s="53" customFormat="1" ht="15.75" x14ac:dyDescent="0.25">
      <c r="A1" s="102" t="s">
        <v>276</v>
      </c>
      <c r="B1" s="107"/>
    </row>
    <row r="2" spans="1:7" s="53" customFormat="1" ht="15.75" x14ac:dyDescent="0.25">
      <c r="A2" s="102"/>
      <c r="B2" s="107"/>
    </row>
    <row r="3" spans="1:7" s="53" customFormat="1" ht="15.75" x14ac:dyDescent="0.25">
      <c r="A3" s="108" t="s">
        <v>95</v>
      </c>
      <c r="B3" s="107"/>
    </row>
    <row r="4" spans="1:7" s="53" customFormat="1" ht="12" x14ac:dyDescent="0.2">
      <c r="A4" s="40" t="s">
        <v>58</v>
      </c>
      <c r="B4" s="109" t="s">
        <v>56</v>
      </c>
      <c r="C4" s="109" t="s">
        <v>273</v>
      </c>
      <c r="D4" s="34" t="s">
        <v>277</v>
      </c>
      <c r="E4" s="34" t="s">
        <v>278</v>
      </c>
      <c r="F4" s="34" t="s">
        <v>279</v>
      </c>
    </row>
    <row r="5" spans="1:7" s="53" customFormat="1" ht="12" x14ac:dyDescent="0.2">
      <c r="A5" s="249" t="s">
        <v>274</v>
      </c>
      <c r="B5" s="249"/>
      <c r="C5" s="249"/>
      <c r="D5" s="110"/>
      <c r="E5" s="110"/>
      <c r="F5" s="110"/>
    </row>
    <row r="6" spans="1:7" s="71" customFormat="1" ht="63" customHeight="1" x14ac:dyDescent="0.2">
      <c r="A6" s="111" t="str">
        <f>'Register RF FKnM'!A4</f>
        <v>RF FKnM [1]</v>
      </c>
      <c r="B6" s="111" t="str">
        <f>'Register RF FKnM'!B4</f>
        <v>Relevancia ŽoP pre FKnM</v>
      </c>
      <c r="C6" s="112" t="str">
        <f>'Register RF FKnM'!D4</f>
        <v>Je predložená ŽoP typu zúčtovanie predfinancovania ak ide o záverečnú ŽoP, refundácia, zúčtovanie zálohovej platby, poskytnutie predfinancovana,  alebo pri implementácií finančných nástrojov ŽoP typu refundácia alebo zúčtovanie tranže?</v>
      </c>
      <c r="D6" s="217"/>
      <c r="E6" s="113" t="str">
        <f>IF(D6="nerelevantné",'Register RF FKnM'!$G$6,IF(D6="áno",'Register RF FKnM'!$G$4,IF(D6="nie",'Register RF FKnM'!$G$5,"N/A")))</f>
        <v>N/A</v>
      </c>
      <c r="F6" s="218"/>
      <c r="G6" s="192" t="s">
        <v>376</v>
      </c>
    </row>
    <row r="7" spans="1:7" s="71" customFormat="1" ht="78.75" customHeight="1" x14ac:dyDescent="0.2">
      <c r="A7" s="111" t="str">
        <f>'Register RF FKnM'!A7</f>
        <v>RF FKnM [1.1]</v>
      </c>
      <c r="B7" s="111" t="str">
        <f>'Register RF FKnM'!B7</f>
        <v>Relevancia ŽoP pre nevykonanie FKnM</v>
      </c>
      <c r="C7" s="112" t="str">
        <f>'Register RF FKnM'!D7</f>
        <v xml:space="preserve">Sú známe skutočnosti, prečo nie je potrebné vykonať FKnM (uviesť "áno"  len v prípade, ak v predchádzajúcej ŽoP vznikla potreba vykonať FKnM, ale táto FKnM nebola ešte ukončená a súčasne na projekte neexistuje žiadna indícia vedúca k potrebe  FKnM vykonať)? </v>
      </c>
      <c r="D7" s="217"/>
      <c r="E7" s="113" t="str">
        <f>IF(D7="nerelevantné",'Register RF FKnM'!$G$9,IF(D7="áno",'Register RF FKnM'!$G$7,IF(D7="nie",'Register RF FKnM'!$G$8,"N/A")))</f>
        <v>N/A</v>
      </c>
      <c r="F7" s="218" t="s">
        <v>383</v>
      </c>
      <c r="G7" s="192" t="s">
        <v>375</v>
      </c>
    </row>
    <row r="8" spans="1:7" s="71" customFormat="1" ht="54" customHeight="1" x14ac:dyDescent="0.2">
      <c r="A8" s="111" t="str">
        <f>'Register RF FKnM'!A10</f>
        <v>RF FKnM [2]</v>
      </c>
      <c r="B8" s="111" t="str">
        <f>'Register RF FKnM'!B10</f>
        <v>Intenzita výkonu FKnM</v>
      </c>
      <c r="C8" s="112" t="str">
        <f>'Register RF FKnM'!D10</f>
        <v xml:space="preserve">Bola už na projekte vykonaná finančná kontrola na mieste? (poznámka - ak sa vyhodnotenie vykonáva na úrovni partnera projektu, vykonanie FKnM sa posudzuje vo vzťahu k danému partnerovi projektu) </v>
      </c>
      <c r="D8" s="217"/>
      <c r="E8" s="113" t="str">
        <f>IF(D8="nerelevantné",'Register RF FKnM'!$G$12,IF(D8="áno",'Register RF FKnM'!$G$10,IF(D8="nie",'Register RF FKnM'!$G$11,"N/A")))</f>
        <v>N/A</v>
      </c>
      <c r="F8" s="218" t="s">
        <v>382</v>
      </c>
      <c r="G8" s="192" t="s">
        <v>374</v>
      </c>
    </row>
    <row r="9" spans="1:7" s="71" customFormat="1" ht="54" customHeight="1" x14ac:dyDescent="0.2">
      <c r="A9" s="111" t="str">
        <f>'Register RF FKnM'!A13</f>
        <v>RF FKnM [3]</v>
      </c>
      <c r="B9" s="111" t="str">
        <f>'Register RF FKnM'!B13</f>
        <v>Deklarovaná suma ŽoP</v>
      </c>
      <c r="C9" s="112" t="str">
        <f>'Register RF FKnM'!D13</f>
        <v>Je deklarovaná suma predloženej ŽoP vyššia ako 500000 €?</v>
      </c>
      <c r="D9" s="217"/>
      <c r="E9" s="113" t="str">
        <f>IF(D9="nerelevantné",'Register RF FKnM'!$G$15,IF(D9="áno",'Register RF FKnM'!$G$14,IF(D9="nie",'Register RF FKnM'!$G$13,"N/A")))</f>
        <v>N/A</v>
      </c>
      <c r="F9" s="218"/>
      <c r="G9" s="192" t="s">
        <v>374</v>
      </c>
    </row>
    <row r="10" spans="1:7" s="71" customFormat="1" ht="54" customHeight="1" x14ac:dyDescent="0.2">
      <c r="A10" s="111" t="str">
        <f>'Register RF FKnM'!A16</f>
        <v>RF FKnM [4]</v>
      </c>
      <c r="B10" s="111" t="str">
        <f>'Register RF FKnM'!B16</f>
        <v>Relatívna veľkosť ŽoP</v>
      </c>
      <c r="C10" s="112" t="str">
        <f>'Register RF FKnM'!D16</f>
        <v>Predstavuje deklarovaná suma predloženej ŽoP viac ako 50% z celkových oprávnených výdavkov projektu? (poznámka - ak sa vyhodnotenie vykonáva na úrovni partnera projektu, do úvahy sa berú len COV pre daného partnera projektu)</v>
      </c>
      <c r="D10" s="217"/>
      <c r="E10" s="113" t="str">
        <f>IF(D10="nerelevantné",'Register RF FKnM'!$G$18,IF(D10="áno",'Register RF FKnM'!$G$17,IF(D10="nie",'Register RF FKnM'!$G$16,"N/A")))</f>
        <v>N/A</v>
      </c>
      <c r="F10" s="218" t="s">
        <v>382</v>
      </c>
      <c r="G10" s="192" t="s">
        <v>374</v>
      </c>
    </row>
    <row r="11" spans="1:7" s="71" customFormat="1" ht="54" customHeight="1" x14ac:dyDescent="0.2">
      <c r="A11" s="111" t="str">
        <f>'Register RF FKnM'!A19</f>
        <v>RF FKnM [5]</v>
      </c>
      <c r="B11" s="111" t="str">
        <f>'Register RF FKnM'!B19</f>
        <v>Počet ŽoP bez FKnM</v>
      </c>
      <c r="C11" s="112" t="str">
        <f>'Register RF FKnM'!D19</f>
        <v>Koľko predošlých ŽoP (netýka sa zúčtovania predfinancovania a poskytnutia zálohovej platby) nebolo predmetom finančnej kontroly na mieste? (poznámka - vždy je potrebné počítať od momentu ostatnej finančnej kontroly na mieste; ak sa vyhodnotenie vykonáva na úrovni partnera projektu, započítavajú sa len ŽoP daného partnera projektu)</v>
      </c>
      <c r="D11" s="217"/>
      <c r="E11" s="113" t="str">
        <f>IF(D11="nerelevantné",'Register RF FKnM'!$G$21,IF(D11='Register RF FKnM'!$E$20,'Register RF FKnM'!$G$20,IF(D11='Register RF FKnM'!$E$19,'Register RF FKnM'!$G$19,"N/A")))</f>
        <v>N/A</v>
      </c>
      <c r="F11" s="218" t="s">
        <v>382</v>
      </c>
      <c r="G11" s="192" t="s">
        <v>374</v>
      </c>
    </row>
    <row r="12" spans="1:7" s="71" customFormat="1" ht="54" customHeight="1" x14ac:dyDescent="0.2">
      <c r="A12" s="111" t="str">
        <f>'Register RF FKnM'!A22</f>
        <v>RF FKnM [6]</v>
      </c>
      <c r="B12" s="111" t="str">
        <f>'Register RF FKnM'!B22</f>
        <v>Záverečná ŽoP</v>
      </c>
      <c r="C12" s="112" t="str">
        <f>'Register RF FKnM'!D22</f>
        <v>Je predložená ŽoP záverečnou žiadosťou o platbu alebo plní funkciu záverečnej žiadosti o platbu?</v>
      </c>
      <c r="D12" s="217"/>
      <c r="E12" s="113" t="str">
        <f>IF(D12="nerelevantné",'Register RF FKnM'!$G$24,IF(D12="áno",'Register RF FKnM'!$G$23,IF(D12="nie",'Register RF FKnM'!$G$22,"N/A")))</f>
        <v>N/A</v>
      </c>
      <c r="F12" s="218"/>
      <c r="G12" s="192" t="s">
        <v>374</v>
      </c>
    </row>
    <row r="13" spans="1:7" s="71" customFormat="1" ht="123.4" customHeight="1" x14ac:dyDescent="0.2">
      <c r="A13" s="111" t="str">
        <f>'Register RF FKnM'!A25</f>
        <v>RF FKnM [7]</v>
      </c>
      <c r="B13" s="111" t="str">
        <f>'Register RF FKnM'!B25</f>
        <v>Iné skutočnosti</v>
      </c>
      <c r="C13" s="112" t="str">
        <f>'Register RF FKnM'!D25</f>
        <v xml:space="preserve">Boli zistené iné skutočnosti s potrebou vykonania finančnej kontroly na mieste?
Napr. závažné zistenia v rámci predchádzajúcej FKnM, vznik medializovanej kauzy, nezrovnalosti, identifikácia dvojitého financovania, podozrenia z podvodu, akékoľvek iné relevantné problémy v implementácii projektu zistené predchádzajúcimi kontrolami alebo v rámci monitorovania projektu (FK ŽoP, kontrola VO, FKnM, kontrola monitorovacích správ projektu, ad hoc riziko malých projektov, iné), alebo auditmi, ktoré odôvodňujú výkon FKnM, alebo povinnosť vykonania FKnM vyplýva z Príručky implementácie finančných nástrojov, existuje podozrenie rizika financovania výdavkov, ktoré nie je možné financovať nakoľko podliehajú medzinárodným sankciám, existuje podozrenie, že výdavky nespĺňajú podmienky DNSH alebo horizontálnych princípov a pod. 
Pozn.: V prípade projektov ESF+ a FST (mäkkých projektov, typologicky ESF+) sa pri určení výkonu FKnM zohľadňuje veľkosť/význam nezrovnalosti alebo finančnej opravy.
</v>
      </c>
      <c r="D13" s="217"/>
      <c r="E13" s="113" t="str">
        <f>IF(D13="áno",'Register RF FKnM'!$G$26,IF(D13="nie",'Register RF FKnM'!$G$25,"N/A"))</f>
        <v>N/A</v>
      </c>
      <c r="F13" s="218"/>
    </row>
    <row r="14" spans="1:7" ht="15.75" x14ac:dyDescent="0.25">
      <c r="D14" s="114" t="s">
        <v>272</v>
      </c>
      <c r="E14" s="152" t="str">
        <f>IF(OR(E6="n/a",E8="n/a",E9="n/a",E10="n/a",E11="n/a",E12="n/a",E13="n/a"),"N/A",SUM(E6:E13))</f>
        <v>N/A</v>
      </c>
      <c r="F14" s="115"/>
      <c r="G14" s="116"/>
    </row>
  </sheetData>
  <sheetProtection algorithmName="SHA-512" hashValue="cfVbphMSyvYuLpA85momSuvEWRBbvAvGEDBVxGqyQLKPl1uTinYDbysmqcIhjmQLOOD9ZEigaaWIDHbc9S82rA==" saltValue="XpITSgNtkbsBJdWEcoacKQ==" spinCount="100000" sheet="1" formatColumns="0" formatRows="0"/>
  <protectedRanges>
    <protectedRange sqref="D6:D13 F6:F13" name="Range1"/>
  </protectedRanges>
  <mergeCells count="1">
    <mergeCell ref="A5:C5"/>
  </mergeCells>
  <hyperlinks>
    <hyperlink ref="A3" location="Legenda!A1" display="Návrat k legende modelu" xr:uid="{00000000-0004-0000-0500-000000000000}"/>
  </hyperlinks>
  <pageMargins left="0.7" right="0.7" top="0.75" bottom="0.75" header="0.3" footer="0.3"/>
  <pageSetup paperSize="9" scale="56" fitToHeight="0" orientation="landscape" r:id="rId1"/>
  <headerFooter>
    <oddHeader>&amp;L&amp;A&amp;R&amp;F</oddHeader>
    <oddFooter>&amp;C&amp;P / &amp;N</oddFooter>
  </headerFooter>
  <extLst>
    <ext xmlns:x14="http://schemas.microsoft.com/office/spreadsheetml/2009/9/main" uri="{CCE6A557-97BC-4b89-ADB6-D9C93CAAB3DF}">
      <x14:dataValidations xmlns:xm="http://schemas.microsoft.com/office/excel/2006/main" count="8">
        <x14:dataValidation type="list" allowBlank="1" showInputMessage="1" showErrorMessage="1" promptTitle="Vyhodnotenie RF FKnM" prompt="Vyberte odpoveď z možností." xr:uid="{00000000-0002-0000-0500-000000000000}">
          <x14:formula1>
            <xm:f>'Register RF FKnM'!$E$10:$E$12</xm:f>
          </x14:formula1>
          <xm:sqref>D8</xm:sqref>
        </x14:dataValidation>
        <x14:dataValidation type="list" allowBlank="1" showInputMessage="1" showErrorMessage="1" promptTitle="Vyhodnotenie RF FKnM" prompt="Vyberte odpoveď z možností." xr:uid="{00000000-0002-0000-0500-000001000000}">
          <x14:formula1>
            <xm:f>'Register RF FKnM'!$E$13:$E$15</xm:f>
          </x14:formula1>
          <xm:sqref>D9</xm:sqref>
        </x14:dataValidation>
        <x14:dataValidation type="list" allowBlank="1" showInputMessage="1" showErrorMessage="1" promptTitle="Vyhodnotenie RF FKnM" prompt="Vyberte odpoveď z možností." xr:uid="{00000000-0002-0000-0500-000002000000}">
          <x14:formula1>
            <xm:f>'Register RF FKnM'!$E$16:$E$18</xm:f>
          </x14:formula1>
          <xm:sqref>D10</xm:sqref>
        </x14:dataValidation>
        <x14:dataValidation type="list" allowBlank="1" showInputMessage="1" showErrorMessage="1" promptTitle="Vyhodnotenie RF FKnM" prompt="Vyberte odpoveď z možností." xr:uid="{00000000-0002-0000-0500-000003000000}">
          <x14:formula1>
            <xm:f>'Register RF FKnM'!$E$19:$E$21</xm:f>
          </x14:formula1>
          <xm:sqref>D11</xm:sqref>
        </x14:dataValidation>
        <x14:dataValidation type="list" allowBlank="1" showInputMessage="1" showErrorMessage="1" promptTitle="Vyhodnotenie RF FKnM" prompt="Vyberte odpoveď z možností." xr:uid="{00000000-0002-0000-0500-000004000000}">
          <x14:formula1>
            <xm:f>'Register RF FKnM'!$E$22:$E$24</xm:f>
          </x14:formula1>
          <xm:sqref>D12</xm:sqref>
        </x14:dataValidation>
        <x14:dataValidation type="list" allowBlank="1" showInputMessage="1" showErrorMessage="1" promptTitle="Vyhodnotenie RF FKnM" prompt="Vyberte odpoveď z možností." xr:uid="{00000000-0002-0000-0500-000005000000}">
          <x14:formula1>
            <xm:f>'Register RF FKnM'!$E$25:$E$26</xm:f>
          </x14:formula1>
          <xm:sqref>D13</xm:sqref>
        </x14:dataValidation>
        <x14:dataValidation type="list" allowBlank="1" showInputMessage="1" showErrorMessage="1" promptTitle="Vyhodnotenie RF FKnM" prompt="Vyberte odpoveď z možností." xr:uid="{00000000-0002-0000-0500-000006000000}">
          <x14:formula1>
            <xm:f>'Register RF FKnM'!$E$7:$E$9</xm:f>
          </x14:formula1>
          <xm:sqref>D7</xm:sqref>
        </x14:dataValidation>
        <x14:dataValidation type="list" allowBlank="1" showInputMessage="1" showErrorMessage="1" promptTitle="Vyhodnotenie RF FKnM" prompt="Vyberte odpoveď z možností." xr:uid="{00000000-0002-0000-0500-000007000000}">
          <x14:formula1>
            <xm:f>'Register RF FKnM'!$E$4:$E$6</xm:f>
          </x14:formula1>
          <xm:sqref>D6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showGridLines="0" zoomScale="70" zoomScaleNormal="70" workbookViewId="0">
      <selection sqref="A1:XFD1048576"/>
    </sheetView>
  </sheetViews>
  <sheetFormatPr defaultColWidth="8.5703125" defaultRowHeight="15" x14ac:dyDescent="0.25"/>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tabColor theme="4" tint="-0.499984740745262"/>
    <pageSetUpPr fitToPage="1"/>
  </sheetPr>
  <dimension ref="A1:AC94"/>
  <sheetViews>
    <sheetView showGridLines="0" tabSelected="1" topLeftCell="A9" zoomScale="80" zoomScaleNormal="80" zoomScaleSheetLayoutView="85" workbookViewId="0">
      <selection activeCell="D84" sqref="D84"/>
    </sheetView>
  </sheetViews>
  <sheetFormatPr defaultColWidth="8.5703125" defaultRowHeight="12" x14ac:dyDescent="0.2"/>
  <cols>
    <col min="1" max="1" width="20.5703125" style="2" customWidth="1"/>
    <col min="2" max="2" width="82.5703125" style="2" customWidth="1"/>
    <col min="3" max="3" width="23" style="118" bestFit="1" customWidth="1"/>
    <col min="4" max="4" width="15.42578125" style="2" customWidth="1"/>
    <col min="5" max="5" width="8.5703125" style="2" customWidth="1"/>
    <col min="6" max="6" width="8.5703125" style="2"/>
    <col min="7" max="7" width="9" style="2" customWidth="1"/>
    <col min="8" max="8" width="9.28515625" style="2" customWidth="1"/>
    <col min="9" max="16384" width="8.5703125" style="2"/>
  </cols>
  <sheetData>
    <row r="1" spans="1:9" ht="15.75" x14ac:dyDescent="0.25">
      <c r="A1" s="117" t="s">
        <v>440</v>
      </c>
    </row>
    <row r="2" spans="1:9" ht="15.75" x14ac:dyDescent="0.25">
      <c r="A2" s="117"/>
    </row>
    <row r="3" spans="1:9" x14ac:dyDescent="0.2">
      <c r="A3" s="103" t="s">
        <v>95</v>
      </c>
    </row>
    <row r="4" spans="1:9" s="53" customFormat="1" ht="12" customHeight="1" x14ac:dyDescent="0.2">
      <c r="A4" s="308" t="s">
        <v>293</v>
      </c>
      <c r="B4" s="309"/>
      <c r="C4" s="118"/>
      <c r="D4" s="118"/>
      <c r="E4" s="118"/>
      <c r="F4" s="118"/>
      <c r="G4" s="118"/>
      <c r="H4" s="118"/>
    </row>
    <row r="5" spans="1:9" s="53" customFormat="1" ht="12" customHeight="1" x14ac:dyDescent="0.2">
      <c r="A5" s="119" t="s">
        <v>172</v>
      </c>
      <c r="B5" s="220"/>
      <c r="C5" s="118"/>
      <c r="D5" s="118"/>
      <c r="E5" s="118"/>
      <c r="F5" s="118"/>
      <c r="G5" s="118"/>
      <c r="H5" s="118"/>
    </row>
    <row r="6" spans="1:9" s="53" customFormat="1" ht="24" x14ac:dyDescent="0.2">
      <c r="A6" s="119" t="s">
        <v>424</v>
      </c>
      <c r="B6" s="198">
        <f>Zdrojové_údaje!$C$20</f>
        <v>0</v>
      </c>
      <c r="C6" s="118"/>
      <c r="D6" s="118"/>
      <c r="E6" s="118"/>
      <c r="F6" s="118"/>
      <c r="G6" s="118"/>
      <c r="H6" s="118"/>
    </row>
    <row r="7" spans="1:9" s="197" customFormat="1" ht="11.65" customHeight="1" x14ac:dyDescent="0.2">
      <c r="A7" s="119" t="s">
        <v>308</v>
      </c>
      <c r="B7" s="220"/>
      <c r="C7" s="118"/>
      <c r="D7" s="118"/>
      <c r="E7" s="118"/>
      <c r="F7" s="118"/>
      <c r="G7" s="118"/>
      <c r="H7" s="118"/>
      <c r="I7" s="53"/>
    </row>
    <row r="8" spans="1:9" s="53" customFormat="1" ht="36" x14ac:dyDescent="0.2">
      <c r="A8" s="119" t="s">
        <v>338</v>
      </c>
      <c r="B8" s="221"/>
      <c r="C8" s="118"/>
      <c r="D8" s="118"/>
      <c r="E8" s="118"/>
      <c r="F8" s="118"/>
      <c r="G8" s="118"/>
      <c r="H8" s="118"/>
    </row>
    <row r="9" spans="1:9" x14ac:dyDescent="0.2">
      <c r="A9" s="119" t="s">
        <v>321</v>
      </c>
      <c r="B9" s="199">
        <f>Zdrojové_údaje!D5</f>
        <v>0</v>
      </c>
      <c r="C9" s="193" t="s">
        <v>377</v>
      </c>
    </row>
    <row r="11" spans="1:9" ht="15.75" x14ac:dyDescent="0.2">
      <c r="A11" s="316" t="s">
        <v>441</v>
      </c>
      <c r="B11" s="317"/>
      <c r="C11" s="317"/>
    </row>
    <row r="12" spans="1:9" x14ac:dyDescent="0.2">
      <c r="A12" s="121"/>
      <c r="B12" s="122"/>
      <c r="C12" s="120"/>
    </row>
    <row r="13" spans="1:9" ht="15.75" x14ac:dyDescent="0.2">
      <c r="A13" s="310" t="s">
        <v>158</v>
      </c>
      <c r="B13" s="311"/>
      <c r="C13" s="120"/>
      <c r="D13" s="53"/>
      <c r="E13" s="53"/>
      <c r="F13" s="53"/>
    </row>
    <row r="14" spans="1:9" ht="19.5" customHeight="1" x14ac:dyDescent="0.2">
      <c r="A14" s="312" t="str">
        <f>IF(AND(B9="technická úprava riadnej AR",OR(AND(C18=1,SUM(C19:C22)&gt;=0),C22=0)),"Chyba pri vyhodnotení tech. úpravy riadnej AR",IF(D16="VRF nevyhodnotené","VRF nevyhodnotené",IF(AND(C18=1,SUM(C18:C22)&gt;=1),"Formálna kontrola",IF((C19+C20+C21+C22)&gt;=1,"Úplná kontrola",IF((C18+C19+C20+C21+C22)=0,"Prístup ku kontrole na základe rizikového indexu")))))</f>
        <v>VRF nevyhodnotené</v>
      </c>
      <c r="B14" s="313"/>
      <c r="C14" s="120"/>
      <c r="D14" s="53"/>
      <c r="E14" s="53"/>
      <c r="F14" s="53"/>
    </row>
    <row r="15" spans="1:9" x14ac:dyDescent="0.2">
      <c r="A15" s="122"/>
      <c r="B15" s="121"/>
      <c r="C15" s="120"/>
      <c r="D15" s="53"/>
      <c r="E15" s="53"/>
      <c r="F15" s="53"/>
    </row>
    <row r="16" spans="1:9" x14ac:dyDescent="0.2">
      <c r="A16" s="40" t="s">
        <v>58</v>
      </c>
      <c r="B16" s="109" t="s">
        <v>56</v>
      </c>
      <c r="C16" s="40"/>
      <c r="D16" s="2" t="str" cm="1">
        <f t="array" ref="D16">IF(OR(D18:D22="nevyhodnotený VRF"),"VRF nevyhodnotené","Všetky VRF vyhodnotené")</f>
        <v>VRF nevyhodnotené</v>
      </c>
      <c r="E16" s="53"/>
      <c r="F16" s="53"/>
    </row>
    <row r="17" spans="1:29" x14ac:dyDescent="0.2">
      <c r="A17" s="249" t="s">
        <v>155</v>
      </c>
      <c r="B17" s="249"/>
      <c r="C17" s="123"/>
      <c r="D17" s="2" t="s">
        <v>170</v>
      </c>
      <c r="E17" s="53"/>
      <c r="F17" s="53"/>
    </row>
    <row r="18" spans="1:29" x14ac:dyDescent="0.2">
      <c r="A18" s="111" t="str">
        <f>'Register RF, DRF, VRF'!B89</f>
        <v>VRF [A]</v>
      </c>
      <c r="B18" s="14" t="str">
        <f>'Register RF, DRF, VRF'!C89</f>
        <v>Potreba výkonu len formálnej kontroly</v>
      </c>
      <c r="C18" s="124" t="b">
        <f>IF('Register RF, DRF, VRF'!$A$89="Neplatný","Neplatný",IF(Zdrojové_údaje!$D$7='Register RF, DRF, VRF'!I89,'Register RF, DRF, VRF'!K89,IF(Zdrojové_údaje!$D$7='Register RF, DRF, VRF'!I90,'Register RF, DRF, VRF'!K90)))</f>
        <v>0</v>
      </c>
      <c r="D18" s="2" t="str">
        <f>IF(C18="Neplatný","neplatný",IF(C18=1,"je prítomné",IF(C18=0,"nie je prítomné","nevyhodnotený VRF")))</f>
        <v>nevyhodnotený VRF</v>
      </c>
      <c r="E18" s="53"/>
      <c r="F18" s="53"/>
    </row>
    <row r="19" spans="1:29" x14ac:dyDescent="0.2">
      <c r="A19" s="111" t="str">
        <f>'Register RF, DRF, VRF'!B91</f>
        <v>VRF [1]</v>
      </c>
      <c r="B19" s="14" t="str">
        <f>'Register RF, DRF, VRF'!C91</f>
        <v>Podozrenie z konfliktu záujmov</v>
      </c>
      <c r="C19" s="124" t="b">
        <f>IF('Register RF, DRF, VRF'!$A$91="Neplatný","Neplatný",IF(Zdrojové_údaje!$D$9='Register RF, DRF, VRF'!I91,'Register RF, DRF, VRF'!K91,IF(Zdrojové_údaje!$D$9='Register RF, DRF, VRF'!I92,'Register RF, DRF, VRF'!K92)))</f>
        <v>0</v>
      </c>
      <c r="D19" s="2" t="str">
        <f>IF(C19="Neplatný","neplatný",IF(C19=1,"je prítomné",IF(C19=0,"nie je prítomné","nevyhodnotený VRF")))</f>
        <v>nevyhodnotený VRF</v>
      </c>
      <c r="E19" s="53"/>
      <c r="F19" s="53"/>
    </row>
    <row r="20" spans="1:29" x14ac:dyDescent="0.2">
      <c r="A20" s="111" t="str">
        <f>'Register RF, DRF, VRF'!B93</f>
        <v>VRF [2]</v>
      </c>
      <c r="B20" s="14" t="str">
        <f>'Register RF, DRF, VRF'!C93</f>
        <v>Podozrenie z podvodu alebo korupcie</v>
      </c>
      <c r="C20" s="124" t="b">
        <f>IF('Register RF, DRF, VRF'!$A$93="Neplatný","Neplatný",IF(Zdrojové_údaje!$D$11='Register RF, DRF, VRF'!I93,'Register RF, DRF, VRF'!K93,IF(Zdrojové_údaje!$D$11='Register RF, DRF, VRF'!I94,'Register RF, DRF, VRF'!K94)))</f>
        <v>0</v>
      </c>
      <c r="D20" s="2" t="str">
        <f t="shared" ref="D20:D21" si="0">IF(C20="Neplatný","neplatný",IF(C20=1,"je prítomné",IF(C20=0,"nie je prítomné","nevyhodnotený VRF")))</f>
        <v>nevyhodnotený VRF</v>
      </c>
      <c r="E20" s="53"/>
      <c r="F20" s="53"/>
    </row>
    <row r="21" spans="1:29" ht="11.85" customHeight="1" x14ac:dyDescent="0.2">
      <c r="A21" s="111" t="str">
        <f>'Register RF, DRF, VRF'!B95</f>
        <v>VRF [3]</v>
      </c>
      <c r="B21" s="14" t="str">
        <f>'Register RF, DRF, VRF'!C95</f>
        <v>Negatívna medializácia projektu</v>
      </c>
      <c r="C21" s="124" t="b">
        <f>IF('Register RF, DRF, VRF'!$A$95="Neplatný","Neplatný",IF(Zdrojové_údaje!$D$13='Register RF, DRF, VRF'!I95,'Register RF, DRF, VRF'!K95,IF(Zdrojové_údaje!$D$13='Register RF, DRF, VRF'!I96,'Register RF, DRF, VRF'!K96,IF(Zdrojové_údaje!$D$13='Register RF, DRF, VRF'!I97,'Register RF, DRF, VRF'!K97))))</f>
        <v>0</v>
      </c>
      <c r="D21" s="2" t="str">
        <f t="shared" si="0"/>
        <v>nevyhodnotený VRF</v>
      </c>
      <c r="E21" s="106"/>
      <c r="F21" s="53"/>
    </row>
    <row r="22" spans="1:29" ht="11.85" customHeight="1" x14ac:dyDescent="0.2">
      <c r="A22" s="111" t="str">
        <f>'Register RF, DRF, VRF'!B98</f>
        <v>VRF [4]</v>
      </c>
      <c r="B22" s="14" t="str">
        <f>'Register RF, DRF, VRF'!C98</f>
        <v>Iné riziko</v>
      </c>
      <c r="C22" s="124" t="b">
        <f>IF('Register RF, DRF, VRF'!$A$98="Neplatný","Neplatný",IF(Zdrojové_údaje!$D$15='Register RF, DRF, VRF'!I98,'Register RF, DRF, VRF'!K98,IF(Zdrojové_údaje!$D$15='Register RF, DRF, VRF'!I99,'Register RF, DRF, VRF'!K99)))</f>
        <v>0</v>
      </c>
      <c r="D22" s="2" t="str">
        <f>IF(C22="Neplatný","neplatný",IF(C22=1,"je prítomné",IF(C22=0,"nie je prítomné","nevyhodnotený VRF")))</f>
        <v>nevyhodnotený VRF</v>
      </c>
      <c r="E22" s="106"/>
      <c r="F22" s="53"/>
    </row>
    <row r="23" spans="1:29" x14ac:dyDescent="0.2">
      <c r="A23" s="121"/>
      <c r="B23" s="122"/>
      <c r="C23" s="120"/>
      <c r="D23" s="53"/>
      <c r="E23" s="53"/>
      <c r="F23" s="53"/>
    </row>
    <row r="24" spans="1:29" ht="15.75" x14ac:dyDescent="0.2">
      <c r="A24" s="310" t="s">
        <v>159</v>
      </c>
      <c r="B24" s="311"/>
      <c r="C24" s="125" t="s">
        <v>143</v>
      </c>
      <c r="D24" s="126"/>
      <c r="E24" s="53"/>
      <c r="F24" s="53"/>
    </row>
    <row r="25" spans="1:29" ht="15.75" x14ac:dyDescent="0.25">
      <c r="A25" s="312" t="e">
        <f>IF(Zdrojové_údaje!D5=Číselníky!L3,"Nerelevantné",IF(A14="Formálna kontrola","Bezpredmetné - formálna kontrola na základe vylučovacích kritérií",IF(AND(ISNUMBER(C28),ISNUMBER(C25),C28&gt;=C25),"Úplná kontrola",IF(AND(ISNUMBER(C28),C28&lt;C25),"Formálna kontrola","Chyba vo výpočte rizikového indexu / rizikový index nevypočítaný"))))</f>
        <v>#N/A</v>
      </c>
      <c r="B25" s="313"/>
      <c r="C25" s="127" t="e">
        <f>VLOOKUP($B$7,Číselníky!I:J,2,FALSE)</f>
        <v>#N/A</v>
      </c>
      <c r="D25" s="53" t="s">
        <v>316</v>
      </c>
      <c r="E25" s="53"/>
      <c r="F25" s="53"/>
    </row>
    <row r="26" spans="1:29" x14ac:dyDescent="0.2">
      <c r="A26" s="128"/>
      <c r="D26" s="53" t="s">
        <v>317</v>
      </c>
      <c r="E26" s="53"/>
      <c r="F26" s="53"/>
    </row>
    <row r="27" spans="1:29" ht="16.5" thickBot="1" x14ac:dyDescent="0.25">
      <c r="C27" s="129" t="s">
        <v>60</v>
      </c>
      <c r="D27" s="53"/>
      <c r="E27" s="53"/>
      <c r="F27" s="53"/>
    </row>
    <row r="28" spans="1:29" ht="17.25" thickTop="1" thickBot="1" x14ac:dyDescent="0.25">
      <c r="A28" s="40" t="s">
        <v>58</v>
      </c>
      <c r="B28" s="109" t="s">
        <v>56</v>
      </c>
      <c r="C28" s="162" t="e">
        <f>SUM(C30:C42,C45:C51,C53,C55,C57)</f>
        <v>#N/A</v>
      </c>
      <c r="D28" s="130" t="e">
        <f>$C$28</f>
        <v>#N/A</v>
      </c>
      <c r="E28" s="53"/>
      <c r="F28" s="53"/>
    </row>
    <row r="29" spans="1:29" ht="12.75" thickTop="1" x14ac:dyDescent="0.2">
      <c r="A29" s="249" t="s">
        <v>94</v>
      </c>
      <c r="B29" s="249"/>
      <c r="C29" s="131"/>
      <c r="D29" s="53" t="s">
        <v>170</v>
      </c>
    </row>
    <row r="30" spans="1:29" s="6" customFormat="1" x14ac:dyDescent="0.2">
      <c r="A30" s="111" t="str">
        <f>'Register RF, DRF, VRF'!B8</f>
        <v>RF [1]</v>
      </c>
      <c r="B30" s="14" t="str">
        <f>'Register RF, DRF, VRF'!C8</f>
        <v>Typ prijímateľa (sektor)</v>
      </c>
      <c r="C30" s="161" t="e">
        <f>IF('Register RF, DRF, VRF'!$A$8="Neplatný","Neplatný",VLOOKUP(Zdrojové_údaje!$D$24,Číselníky!$A$1:$C$16,3,FALSE))</f>
        <v>#N/A</v>
      </c>
      <c r="D30" s="132" t="e">
        <f>IF(C30="Neplatný","Neplatný",VLOOKUP(C30,'Register RF, DRF, VRF'!$K8:$L10,2,FALSE))</f>
        <v>#N/A</v>
      </c>
      <c r="E30" s="2"/>
      <c r="F30" s="133"/>
      <c r="G30" s="133"/>
      <c r="H30" s="2"/>
      <c r="I30" s="2"/>
      <c r="J30" s="2"/>
      <c r="K30" s="2"/>
      <c r="L30" s="2"/>
      <c r="M30" s="2"/>
      <c r="N30" s="2"/>
      <c r="O30" s="2"/>
      <c r="P30" s="2"/>
      <c r="Q30" s="2"/>
      <c r="R30" s="2"/>
      <c r="S30" s="2"/>
      <c r="T30" s="2"/>
      <c r="U30" s="2"/>
      <c r="V30" s="2"/>
      <c r="W30" s="2"/>
      <c r="X30" s="2"/>
      <c r="Y30" s="2"/>
      <c r="Z30" s="2"/>
      <c r="AA30" s="2"/>
      <c r="AB30" s="2"/>
      <c r="AC30" s="2"/>
    </row>
    <row r="31" spans="1:29" s="6" customFormat="1" x14ac:dyDescent="0.2">
      <c r="A31" s="111" t="str">
        <f>'Register RF, DRF, VRF'!B11</f>
        <v>RF [2]</v>
      </c>
      <c r="B31" s="14" t="str">
        <f>'Register RF, DRF, VRF'!C11</f>
        <v>Doba existencie subjektu</v>
      </c>
      <c r="C31" s="161" t="b">
        <f>IF('Register RF, DRF, VRF'!$A$11="Neplatný","Neplatný",IF(Zdrojové_údaje!$H$25="ok",IF(Zdrojové_údaje!$D$25&gt;240,'Register RF, DRF, VRF'!$K$12,'Register RF, DRF, VRF'!$K$11)))</f>
        <v>0</v>
      </c>
      <c r="D31" s="132" t="e">
        <f>IF(C31="Neplatný","Neplatný",VLOOKUP(C31,'Register RF, DRF, VRF'!$K11:$L12,2,FALSE))</f>
        <v>#N/A</v>
      </c>
      <c r="E31" s="2"/>
      <c r="F31" s="133"/>
      <c r="G31" s="133"/>
      <c r="H31" s="2"/>
      <c r="I31" s="2"/>
      <c r="J31" s="2"/>
    </row>
    <row r="32" spans="1:29" s="6" customFormat="1" x14ac:dyDescent="0.2">
      <c r="A32" s="111" t="str">
        <f>'Register RF, DRF, VRF'!B13</f>
        <v>RF [3]</v>
      </c>
      <c r="B32" s="14" t="str">
        <f>'Register RF, DRF, VRF'!C13</f>
        <v>Skúsenosti s realizáciou projektov financovaných z fondov EÚ a z program. obdobia 2014-2020</v>
      </c>
      <c r="C32" s="161" t="b">
        <f>IF('Register RF, DRF, VRF'!$A$13="Neplatný","Neplatný",IF(Zdrojové_údaje!$H$26="ok",IF(Zdrojové_údaje!$D$26=0,'Register RF, DRF, VRF'!$K$14,'Register RF, DRF, VRF'!$K$13)))</f>
        <v>0</v>
      </c>
      <c r="D32" s="132" t="e">
        <f>IF(C32="Neplatný","Neplatný",VLOOKUP(C32,'Register RF, DRF, VRF'!$K13:$L14,2,FALSE))</f>
        <v>#N/A</v>
      </c>
      <c r="E32" s="2"/>
      <c r="F32" s="133"/>
      <c r="G32" s="133"/>
      <c r="H32" s="2"/>
      <c r="I32" s="2"/>
      <c r="J32" s="2"/>
    </row>
    <row r="33" spans="1:10" s="6" customFormat="1" x14ac:dyDescent="0.2">
      <c r="A33" s="111" t="str">
        <f>'Register RF, DRF, VRF'!B15</f>
        <v>RF [4]</v>
      </c>
      <c r="B33" s="14" t="str">
        <f>'Register RF, DRF, VRF'!C15</f>
        <v>Zazmluvnená výška celkových oprávnených výdavkov</v>
      </c>
      <c r="C33" s="161" t="b">
        <f>IF('Register RF, DRF, VRF'!$A$15="Neplatný","Neplatný",IF(Zdrojové_údaje!$H$27="ok",IF(Zdrojové_údaje!$D$27&gt;5000000,'Register RF, DRF, VRF'!$K$17,IF(Zdrojové_údaje!$D$27&gt;200000,'Register RF, DRF, VRF'!$K$16,'Register RF, DRF, VRF'!$K$15))))</f>
        <v>0</v>
      </c>
      <c r="D33" s="132" t="e">
        <f>IF(C33="Neplatný","Neplatný",VLOOKUP(C33,'Register RF, DRF, VRF'!$K15:$L17,2,FALSE))</f>
        <v>#N/A</v>
      </c>
      <c r="E33" s="2"/>
      <c r="F33" s="133"/>
      <c r="G33" s="133"/>
      <c r="H33" s="2"/>
      <c r="I33" s="2"/>
      <c r="J33" s="2"/>
    </row>
    <row r="34" spans="1:10" s="6" customFormat="1" x14ac:dyDescent="0.2">
      <c r="A34" s="111" t="str">
        <f>'Register RF, DRF, VRF'!B18</f>
        <v>RF [5]</v>
      </c>
      <c r="B34" s="14" t="str">
        <f>'Register RF, DRF, VRF'!C18</f>
        <v>Plánovaná doba realizácie projektu (vrátane podporných aktivít)</v>
      </c>
      <c r="C34" s="161" t="b">
        <f>IF('Register RF, DRF, VRF'!$A$18="Neplatný","Neplatný",IF(Zdrojové_údaje!$H$28="ok",IF(Zdrojové_údaje!$D$28&gt;24,'Register RF, DRF, VRF'!$K$20,IF(Zdrojové_údaje!$D$28&gt;12,'Register RF, DRF, VRF'!$K$18,'Register RF, DRF, VRF'!$K$19))))</f>
        <v>0</v>
      </c>
      <c r="D34" s="132" t="e">
        <f>IF(C34="Neplatný","Neplatný",VLOOKUP(C34,'Register RF, DRF, VRF'!$K18:$L20,2,FALSE))</f>
        <v>#N/A</v>
      </c>
      <c r="E34" s="2"/>
      <c r="F34" s="133"/>
      <c r="G34" s="133"/>
      <c r="H34" s="2"/>
      <c r="I34" s="2"/>
      <c r="J34" s="2"/>
    </row>
    <row r="35" spans="1:10" s="6" customFormat="1" x14ac:dyDescent="0.2">
      <c r="A35" s="111" t="str">
        <f>'Register RF, DRF, VRF'!B21</f>
        <v>RF [6]</v>
      </c>
      <c r="B35" s="14" t="str">
        <f>'Register RF, DRF, VRF'!C21</f>
        <v>Počet zapojených partnerov</v>
      </c>
      <c r="C35" s="161" t="b">
        <f>IF('Register RF, DRF, VRF'!$A$21="Neplatný","Neplatný",IF(Zdrojové_údaje!$H$29="ok",IF(Zdrojové_údaje!$D$29&gt;=2,'Register RF, DRF, VRF'!$K$21,IF(Zdrojové_údaje!$D$29=1,'Register RF, DRF, VRF'!$K$22,'Register RF, DRF, VRF'!$K$23))))</f>
        <v>0</v>
      </c>
      <c r="D35" s="132" t="e">
        <f>IF(C35="Neplatný","Neplatný",VLOOKUP(C35,'Register RF, DRF, VRF'!$K21:$L23,2,FALSE))</f>
        <v>#N/A</v>
      </c>
      <c r="E35" s="2"/>
      <c r="F35" s="133"/>
      <c r="G35" s="133"/>
      <c r="H35" s="2"/>
      <c r="I35" s="2"/>
      <c r="J35" s="2"/>
    </row>
    <row r="36" spans="1:10" s="6" customFormat="1" x14ac:dyDescent="0.2">
      <c r="A36" s="111" t="str">
        <f>'Register RF, DRF, VRF'!B24</f>
        <v>RF [7]</v>
      </c>
      <c r="B36" s="14" t="str">
        <f>'Register RF, DRF, VRF'!C24</f>
        <v>Typ projektu</v>
      </c>
      <c r="C36" s="161" t="e">
        <f>IF('Register RF, DRF, VRF'!$A$24="Neplatný","Neplatný",VLOOKUP(Zdrojové_údaje!$D$30,Číselníky!$E$1:$G$10,3,FALSE))</f>
        <v>#N/A</v>
      </c>
      <c r="D36" s="132" t="e">
        <f>IF(C36="Neplatný","Neplatný",VLOOKUP(C36,'Register RF, DRF, VRF'!$K24:$L25,2,FALSE))</f>
        <v>#N/A</v>
      </c>
      <c r="E36" s="2"/>
      <c r="F36" s="133"/>
      <c r="G36" s="133"/>
      <c r="H36" s="2"/>
      <c r="I36" s="2"/>
      <c r="J36" s="2"/>
    </row>
    <row r="37" spans="1:10" s="6" customFormat="1" x14ac:dyDescent="0.2">
      <c r="A37" s="111" t="str">
        <f>'Register RF, DRF, VRF'!B26</f>
        <v>RF [8]</v>
      </c>
      <c r="B37" s="14" t="str">
        <f>'Register RF, DRF, VRF'!C26</f>
        <v>Vecné zameranie projektu</v>
      </c>
      <c r="C37" s="161">
        <f>IF('Register RF, DRF, VRF'!$A$26="Neplatný","Neplatný",IF(OR(ISBLANK(Zdrojové_údaje!$D$31),Zdrojové_údaje!$D$31="NULL",Zdrojové_údaje!$D$31="n/a",Zdrojové_údaje!$D$31=0),'Register RF, DRF, VRF'!$K$28,IF(Zdrojové_údaje!$D$31="Nízke riziko",'Register RF, DRF, VRF'!$K$26,IF(Zdrojové_údaje!$D$31="Stredné riziko",'Register RF, DRF, VRF'!$K$27,IF(Zdrojové_údaje!$D$31="Vysoké riziko",'Register RF, DRF, VRF'!$K$28)))))</f>
        <v>0.6</v>
      </c>
      <c r="D37" s="132">
        <f>IF(C37="Neplatný","Neplatný",VLOOKUP(C37,'Register RF, DRF, VRF'!$K26:$L28,2,FALSE))</f>
        <v>3</v>
      </c>
      <c r="E37" s="2"/>
      <c r="F37" s="133"/>
      <c r="G37" s="133"/>
      <c r="H37" s="2"/>
      <c r="I37" s="2"/>
      <c r="J37" s="2"/>
    </row>
    <row r="38" spans="1:10" s="6" customFormat="1" x14ac:dyDescent="0.2">
      <c r="A38" s="111" t="str">
        <f>'Register RF, DRF, VRF'!B29</f>
        <v>RF [9]</v>
      </c>
      <c r="B38" s="14" t="str">
        <f>'Register RF, DRF, VRF'!C29</f>
        <v>Kvalita projektu</v>
      </c>
      <c r="C38" s="161" t="b">
        <f>IF('Register RF, DRF, VRF'!$A$29="Neplatný","Neplatný",IF(Zdrojové_údaje!$H$32="ok",IF(Zdrojové_údaje!$D$32="Nerelevantné",'Register RF, DRF, VRF'!$K$30,IF(Zdrojové_údaje!$D$32/Zdrojové_údaje!$F$32&gt;0.94,'Register RF, DRF, VRF'!$K$31,'Register RF, DRF, VRF'!$K$29))))</f>
        <v>0</v>
      </c>
      <c r="D38" s="132" t="e">
        <f>IF(C38="Neplatný","Neplatný",VLOOKUP(C38,'Register RF, DRF, VRF'!$K29:$L31,2,FALSE))</f>
        <v>#N/A</v>
      </c>
      <c r="E38" s="2"/>
      <c r="F38" s="133"/>
      <c r="G38" s="133"/>
      <c r="H38" s="2"/>
      <c r="I38" s="2"/>
      <c r="J38" s="2"/>
    </row>
    <row r="39" spans="1:10" s="6" customFormat="1" x14ac:dyDescent="0.2">
      <c r="A39" s="111" t="str">
        <f>'Register RF, DRF, VRF'!B32</f>
        <v>RF [10]</v>
      </c>
      <c r="B39" s="14" t="str">
        <f>'Register RF, DRF, VRF'!C32</f>
        <v xml:space="preserve">Miera nezrovnalostí na celkových výdavkoch projektov realizovaných prijímateľom </v>
      </c>
      <c r="C39" s="161" t="str">
        <f>IF('Register RF, DRF, VRF'!$A$32="Neplatný","Neplatný",IF(Zdrojové_údaje!$H$33="ok",IF(Zdrojové_údaje!$D$33&gt;5,'Register RF, DRF, VRF'!$K$34,IF(Zdrojové_údaje!$D$33&gt;=2,'Register RF, DRF, VRF'!$K$33,'Register RF, DRF, VRF'!$K$32))))</f>
        <v>Neplatný</v>
      </c>
      <c r="D39" s="132" t="str">
        <f>IF(C39="Neplatný","Neplatný",VLOOKUP(C39,'Register RF, DRF, VRF'!$K32:$L34,2,FALSE))</f>
        <v>Neplatný</v>
      </c>
      <c r="E39" s="2"/>
      <c r="F39" s="133"/>
      <c r="G39" s="133"/>
      <c r="H39" s="2"/>
      <c r="I39" s="2"/>
      <c r="J39" s="2"/>
    </row>
    <row r="40" spans="1:10" s="6" customFormat="1" x14ac:dyDescent="0.2">
      <c r="A40" s="111" t="str">
        <f>'Register RF, DRF, VRF'!B35</f>
        <v>RF [11]</v>
      </c>
      <c r="B40" s="14" t="str">
        <f>'Register RF, DRF, VRF'!C35</f>
        <v>Metóda a postup verejného obstarávania/obstarávania</v>
      </c>
      <c r="C40" s="161" t="b">
        <f>IF('Register RF, DRF, VRF'!$A$35="Neplatný","Neplatný",IF(Zdrojové_údaje!$D$34="n/a",'Register RF, DRF, VRF'!$K$35,IF(Zdrojové_údaje!$D$34="Nízke riziko",'Register RF, DRF, VRF'!$K$35,IF(Zdrojové_údaje!$D$34="Stredné riziko",'Register RF, DRF, VRF'!$K$36,IF(Zdrojové_údaje!$D$34="Vysoké riziko",'Register RF, DRF, VRF'!$K$37)))))</f>
        <v>0</v>
      </c>
      <c r="D40" s="132" t="e">
        <f>IF(C40="Neplatný","Neplatný",VLOOKUP(C40,'Register RF, DRF, VRF'!$K35:$L37,2,FALSE))</f>
        <v>#N/A</v>
      </c>
      <c r="E40" s="2"/>
      <c r="F40" s="133"/>
      <c r="G40" s="133"/>
      <c r="H40" s="2"/>
      <c r="I40" s="2"/>
      <c r="J40" s="2"/>
    </row>
    <row r="41" spans="1:10" s="6" customFormat="1" x14ac:dyDescent="0.2">
      <c r="A41" s="111" t="str">
        <f>'Register RF, DRF, VRF'!B38</f>
        <v>RF [12]</v>
      </c>
      <c r="B41" s="14" t="str">
        <f>'Register RF, DRF, VRF'!C38</f>
        <v>Spôsob vykazovania výdavkov</v>
      </c>
      <c r="C41" s="161" t="b">
        <f>IF('Register RF, DRF, VRF'!$A$38="Neplatný","Neplatný",IF(Zdrojové_údaje!$H$35="ok",IF(Zdrojové_údaje!$D$35=100,'Register RF, DRF, VRF'!$K$38,IF(Zdrojové_údaje!$D$35=0,'Register RF, DRF, VRF'!$K$40,'Register RF, DRF, VRF'!$K$39))))</f>
        <v>0</v>
      </c>
      <c r="D41" s="132" t="e">
        <f>IF(C41="Neplatný","Neplatný",VLOOKUP(C41,'Register RF, DRF, VRF'!$K38:$L40,2,FALSE))</f>
        <v>#N/A</v>
      </c>
      <c r="E41" s="101"/>
      <c r="F41" s="133"/>
      <c r="G41" s="133"/>
      <c r="H41" s="2"/>
      <c r="I41" s="2"/>
      <c r="J41" s="2"/>
    </row>
    <row r="42" spans="1:10" s="6" customFormat="1" x14ac:dyDescent="0.2">
      <c r="A42" s="111" t="str">
        <f>'Register RF, DRF, VRF'!B41</f>
        <v>RF [13]</v>
      </c>
      <c r="B42" s="14" t="str">
        <f>'Register RF, DRF, VRF'!C41</f>
        <v>Miera zníženia žiadanej podpory</v>
      </c>
      <c r="C42" s="161" t="b">
        <f>IF('Register RF, DRF, VRF'!$A$41="Neplatný","Neplatný",IF(Zdrojové_údaje!$H$36="ok",IF(Zdrojové_údaje!$D$36&lt;100,'Register RF, DRF, VRF'!$K$42,'Register RF, DRF, VRF'!$K$41)))</f>
        <v>0</v>
      </c>
      <c r="D42" s="132" t="e">
        <f>IF(C42="Neplatný","Neplatný",VLOOKUP(C42,'Register RF, DRF, VRF'!$K41:$L42,2,FALSE))</f>
        <v>#N/A</v>
      </c>
      <c r="E42" s="2"/>
      <c r="F42" s="133"/>
      <c r="G42" s="133"/>
      <c r="H42" s="2"/>
      <c r="I42" s="2"/>
      <c r="J42" s="2"/>
    </row>
    <row r="43" spans="1:10" s="6" customFormat="1" x14ac:dyDescent="0.2">
      <c r="A43" s="249" t="s">
        <v>222</v>
      </c>
      <c r="B43" s="249"/>
      <c r="C43" s="123"/>
      <c r="D43" s="53"/>
      <c r="E43" s="2"/>
      <c r="G43" s="133"/>
      <c r="H43" s="2"/>
      <c r="I43" s="2"/>
      <c r="J43" s="2"/>
    </row>
    <row r="44" spans="1:10" s="6" customFormat="1" x14ac:dyDescent="0.2">
      <c r="A44" s="251" t="s">
        <v>28</v>
      </c>
      <c r="B44" s="251"/>
      <c r="C44" s="134"/>
      <c r="D44" s="53"/>
      <c r="E44" s="2"/>
      <c r="G44" s="133"/>
      <c r="H44" s="2"/>
      <c r="I44" s="2"/>
      <c r="J44" s="2"/>
    </row>
    <row r="45" spans="1:10" s="6" customFormat="1" x14ac:dyDescent="0.2">
      <c r="A45" s="111" t="str">
        <f>'Register RF, DRF, VRF'!B45</f>
        <v>DRF [1]</v>
      </c>
      <c r="B45" s="14" t="str">
        <f>'Register RF, DRF, VRF'!C45</f>
        <v>Výstup z analýzy systému ARACHNE</v>
      </c>
      <c r="C45" s="161" t="str">
        <f>IF('Register RF, DRF, VRF'!$A$45="Neplatný","Neplatný",IF(Zdrojové_údaje!$B$49="DRF1-OK",AVERAGE(Zdrojové_údaje!$E$50:$E$1049),IF(Zdrojové_údaje!$B$49="DRF1-žiadna analýza Arachne",'Register RF, DRF, VRF'!$K$47)))</f>
        <v>Neplatný</v>
      </c>
      <c r="D45" s="135" t="str">
        <f>C45</f>
        <v>Neplatný</v>
      </c>
      <c r="E45" s="2"/>
      <c r="F45" s="133"/>
      <c r="G45" s="133"/>
      <c r="H45" s="2"/>
      <c r="I45" s="2"/>
      <c r="J45" s="2"/>
    </row>
    <row r="46" spans="1:10" s="6" customFormat="1" x14ac:dyDescent="0.2">
      <c r="A46" s="111" t="str">
        <f>'Register RF, DRF, VRF'!B48</f>
        <v>DRF [2]</v>
      </c>
      <c r="B46" s="14" t="str">
        <f>'Register RF, DRF, VRF'!C48</f>
        <v>Miera chybovosti v predchádzajúcich overených ŽoP (podiel NV na nárokovaných výdavkoch)</v>
      </c>
      <c r="C46" s="161" t="b">
        <f>IF('Register RF, DRF, VRF'!$A$48="Neplatný","Neplatný",IF(Zdrojové_údaje!$H$37="ok",IF(Zdrojové_údaje!$D$37="n/a",'Register RF, DRF, VRF'!$K$51,IF(Zdrojové_údaje!$D$37&gt;5,'Register RF, DRF, VRF'!$K$50,IF(Zdrojové_údaje!$D$37&gt;=2,'Register RF, DRF, VRF'!$K$49,'Register RF, DRF, VRF'!$K$48)))))</f>
        <v>0</v>
      </c>
      <c r="D46" s="132" t="e">
        <f>IF(C46="Neplatný","Neplatný",IF(Zdrojové_údaje!$D$37="n/a","4",VLOOKUP(C46,'Register RF, DRF, VRF'!$K48:$L51,2,FALSE)))</f>
        <v>#N/A</v>
      </c>
      <c r="E46" s="2"/>
      <c r="F46" s="133"/>
      <c r="G46" s="133"/>
      <c r="H46" s="2"/>
      <c r="I46" s="2"/>
      <c r="J46" s="2"/>
    </row>
    <row r="47" spans="1:10" s="6" customFormat="1" x14ac:dyDescent="0.2">
      <c r="A47" s="111" t="str">
        <f>'Register RF, DRF, VRF'!B52</f>
        <v>DRF [3]</v>
      </c>
      <c r="B47" s="14" t="str">
        <f>'Register RF, DRF, VRF'!C52</f>
        <v>Podiel COV v ŽoP, ktoré boli predmetom úplnej kontroly</v>
      </c>
      <c r="C47" s="161" t="b">
        <f>IF('Register RF, DRF, VRF'!$A$52="Neplatný","Neplatný",IF(Zdrojové_údaje!$H$38="ok",IF(Zdrojové_údaje!$D$38="n/a",'Register RF, DRF, VRF'!$K$55,IF(Zdrojové_údaje!$D$38&gt;50,'Register RF, DRF, VRF'!$K$52,IF(Zdrojové_údaje!$D$38&gt;25,'Register RF, DRF, VRF'!$K$53,'Register RF, DRF, VRF'!$K$54)))))</f>
        <v>0</v>
      </c>
      <c r="D47" s="132" t="e">
        <f>IF(C47="Neplatný","Neplatný",IF(Zdrojové_údaje!$D$38="n/a","4",VLOOKUP(C47,'Register RF, DRF, VRF'!$K52:$L55,2,FALSE)))</f>
        <v>#N/A</v>
      </c>
      <c r="E47" s="2"/>
      <c r="F47" s="133"/>
      <c r="G47" s="133"/>
      <c r="H47" s="2"/>
      <c r="I47" s="2"/>
      <c r="J47" s="2"/>
    </row>
    <row r="48" spans="1:10" s="6" customFormat="1" x14ac:dyDescent="0.2">
      <c r="A48" s="111" t="str">
        <f>'Register RF, DRF, VRF'!B56</f>
        <v>DRF [4]</v>
      </c>
      <c r="B48" s="14" t="str">
        <f>'Register RF, DRF, VRF'!C56</f>
        <v>Intenzita výkonu FKnM</v>
      </c>
      <c r="C48" s="161" t="b">
        <f>IF('Register RF, DRF, VRF'!$A$56="Neplatný","Neplatný",IF(Zdrojové_údaje!$H$39="ok",IF(Zdrojové_údaje!$D$39="n/a",'Register RF, DRF, VRF'!$K$59,IF(Zdrojové_údaje!$D$39&gt;=2,'Register RF, DRF, VRF'!$K$56,IF(Zdrojové_údaje!$D$39=1,'Register RF, DRF, VRF'!$K$57,'Register RF, DRF, VRF'!$K$58)))))</f>
        <v>0</v>
      </c>
      <c r="D48" s="132" t="e">
        <f>IF(C48="Neplatný","Neplatný",IF(Zdrojové_údaje!$D$39="n/a","4",VLOOKUP(C48,'Register RF, DRF, VRF'!$K56:$L59,2,FALSE)))</f>
        <v>#N/A</v>
      </c>
      <c r="E48" s="2"/>
      <c r="F48" s="133"/>
      <c r="G48" s="133"/>
      <c r="H48" s="2"/>
      <c r="I48" s="2"/>
      <c r="J48" s="2"/>
    </row>
    <row r="49" spans="1:10" s="6" customFormat="1" x14ac:dyDescent="0.2">
      <c r="A49" s="111" t="str">
        <f>'Register RF, DRF, VRF'!B60</f>
        <v>DRF [5]</v>
      </c>
      <c r="B49" s="14" t="str">
        <f>'Register RF, DRF, VRF'!C60</f>
        <v>Zmeny projektu</v>
      </c>
      <c r="C49" s="161" t="b">
        <f>IF('Register RF, DRF, VRF'!$A$60="Neplatný","Neplatný",IF(Zdrojové_údaje!$H$40="ok",IF($B$7=DRF5_matica[[#Headers],[ESF+]],VLOOKUP(Zdrojové_údaje!$D$40,DRF5_matica[#All],2,FALSE),IF($B$7=DRF5_matica[[#Headers],[EFRR]],VLOOKUP(Zdrojové_údaje!$D$40,DRF5_matica[#All],3,FALSE),IF($B$7=DRF5_matica[[#Headers],[KF]],VLOOKUP(Zdrojové_údaje!$D$40,DRF5_matica[#All],4,FALSE),IF($B$7=DRF5_matica[[#Headers],[ENRAF]],VLOOKUP(Zdrojové_údaje!$D$40,DRF5_matica[#All],5,FALSE),IF($B$7=DRF5_matica[[#Headers],[FST (typ. EFRR/KF)]],VLOOKUP(Zdrojové_údaje!$D$40,DRF5_matica[#All],6,FALSE),IF($B$7=DRF5_matica[[#Headers],[FST (typ. ESF+)]],VLOOKUP(Zdrojové_údaje!$D$40,DRF5_matica[#All],7,FALSE)))))))))</f>
        <v>0</v>
      </c>
      <c r="D49" s="135" t="b">
        <f>C49</f>
        <v>0</v>
      </c>
      <c r="E49" s="2"/>
      <c r="F49" s="133"/>
      <c r="G49" s="133"/>
      <c r="H49" s="2"/>
      <c r="I49" s="2"/>
      <c r="J49" s="2"/>
    </row>
    <row r="50" spans="1:10" s="6" customFormat="1" x14ac:dyDescent="0.2">
      <c r="A50" s="111" t="str">
        <f>'Register RF, DRF, VRF'!B64</f>
        <v>DRF [6]</v>
      </c>
      <c r="B50" s="14" t="str">
        <f>'Register RF, DRF, VRF'!C64</f>
        <v>Charakter výdavkov v ŽoP</v>
      </c>
      <c r="C50" s="161" t="b">
        <f>IF('Register RF, DRF, VRF'!$A$64="Neplatný","Neplatný",IF(Zdrojové_údaje!$H$41="ok",Zdrojové_údaje!$D$41))</f>
        <v>0</v>
      </c>
      <c r="D50" s="132" t="e">
        <f>IF(C50="Neplatný","Neplatný",VLOOKUP(C50,'Register RF, DRF, VRF'!$K64:$L67,2,FALSE))</f>
        <v>#N/A</v>
      </c>
      <c r="E50" s="2"/>
      <c r="F50" s="133"/>
      <c r="G50" s="133"/>
      <c r="H50" s="2"/>
      <c r="I50" s="2"/>
      <c r="J50" s="2"/>
    </row>
    <row r="51" spans="1:10" s="6" customFormat="1" x14ac:dyDescent="0.2">
      <c r="A51" s="111" t="str">
        <f>'Register RF, DRF, VRF'!B68</f>
        <v>DRF [7]</v>
      </c>
      <c r="B51" s="14" t="str">
        <f>'Register RF, DRF, VRF'!C68</f>
        <v>Výška ŽoP v porovnaní s COV projektu</v>
      </c>
      <c r="C51" s="161" t="b">
        <f>IF('Register RF, DRF, VRF'!$A$68="Neplatný","Neplatný",IF(Zdrojové_údaje!$H$42="ok",IF(Zdrojové_údaje!$D$42="n/a",'Register RF, DRF, VRF'!$K$71,IF(Zdrojové_údaje!$D$42&gt;50,'Register RF, DRF, VRF'!$K$68,IF(Zdrojové_údaje!$D$42&gt;15,'Register RF, DRF, VRF'!$K$69,'Register RF, DRF, VRF'!$K$70)))))</f>
        <v>0</v>
      </c>
      <c r="D51" s="132" t="e">
        <f>IF(C51="Neplatný","Neplatný",IF(Zdrojové_údaje!$D$42="n/a","4",VLOOKUP(C51,'Register RF, DRF, VRF'!$K68:$L71,2,FALSE)))</f>
        <v>#N/A</v>
      </c>
      <c r="E51" s="2"/>
      <c r="F51" s="133"/>
      <c r="G51" s="133"/>
      <c r="H51" s="2"/>
      <c r="I51" s="2"/>
      <c r="J51" s="2"/>
    </row>
    <row r="52" spans="1:10" s="6" customFormat="1" x14ac:dyDescent="0.2">
      <c r="A52" s="251" t="s">
        <v>38</v>
      </c>
      <c r="B52" s="251"/>
      <c r="C52" s="134"/>
      <c r="D52" s="71"/>
      <c r="E52" s="2"/>
      <c r="G52" s="133"/>
      <c r="H52" s="2"/>
      <c r="I52" s="2"/>
      <c r="J52" s="2"/>
    </row>
    <row r="53" spans="1:10" s="6" customFormat="1" x14ac:dyDescent="0.2">
      <c r="A53" s="111" t="str">
        <f>'Register RF, DRF, VRF'!B73</f>
        <v>DRF [8]</v>
      </c>
      <c r="B53" s="14" t="str">
        <f>'Register RF, DRF, VRF'!C73</f>
        <v>Kvalita ŽoP</v>
      </c>
      <c r="C53" s="161" t="str">
        <f>IF('Register RF, DRF, VRF'!$A$73="Neplatný","Neplatný",IF(Zdrojové_údaje!$H$43="ok",Zdrojové_údaje!$D$43))</f>
        <v>Neplatný</v>
      </c>
      <c r="D53" s="135" t="str">
        <f>C53</f>
        <v>Neplatný</v>
      </c>
      <c r="E53" s="2"/>
      <c r="F53" s="133"/>
      <c r="G53" s="133"/>
      <c r="H53" s="2"/>
      <c r="I53" s="2"/>
      <c r="J53" s="2"/>
    </row>
    <row r="54" spans="1:10" s="6" customFormat="1" x14ac:dyDescent="0.2">
      <c r="A54" s="266" t="s">
        <v>223</v>
      </c>
      <c r="B54" s="266"/>
      <c r="C54" s="134"/>
      <c r="D54" s="71"/>
      <c r="E54" s="2"/>
      <c r="F54" s="2"/>
      <c r="G54" s="133"/>
      <c r="H54" s="2"/>
      <c r="I54" s="2"/>
      <c r="J54" s="2"/>
    </row>
    <row r="55" spans="1:10" s="6" customFormat="1" x14ac:dyDescent="0.2">
      <c r="A55" s="111" t="str">
        <f>'Register RF, DRF, VRF'!B78</f>
        <v>DRF [9]</v>
      </c>
      <c r="B55" s="14" t="str">
        <f>'Register RF, DRF, VRF'!C78</f>
        <v>Závery výkonu FKnM</v>
      </c>
      <c r="C55" s="161" t="str">
        <f>IF('Register RF, DRF, VRF'!$A$78="Neplatný","Neplatný",IF(Zdrojové_údaje!$H$44="ok",Zdrojové_údaje!$D$44))</f>
        <v>Neplatný</v>
      </c>
      <c r="D55" s="135" t="str">
        <f>C55</f>
        <v>Neplatný</v>
      </c>
      <c r="E55" s="2"/>
      <c r="F55" s="133"/>
      <c r="G55" s="133"/>
      <c r="H55" s="2"/>
      <c r="I55" s="2"/>
      <c r="J55" s="2"/>
    </row>
    <row r="56" spans="1:10" s="6" customFormat="1" x14ac:dyDescent="0.2">
      <c r="A56" s="251" t="s">
        <v>45</v>
      </c>
      <c r="B56" s="251"/>
      <c r="C56" s="134"/>
      <c r="D56" s="71"/>
      <c r="E56" s="2"/>
      <c r="F56" s="2"/>
      <c r="G56" s="133"/>
      <c r="H56" s="2"/>
      <c r="I56" s="2"/>
      <c r="J56" s="2"/>
    </row>
    <row r="57" spans="1:10" s="6" customFormat="1" x14ac:dyDescent="0.2">
      <c r="A57" s="111" t="str">
        <f>'Register RF, DRF, VRF'!B83</f>
        <v>DRF [10]</v>
      </c>
      <c r="B57" s="14" t="str">
        <f>'Register RF, DRF, VRF'!C83</f>
        <v>Stav zrealizovaných VO alebo obstarávaní</v>
      </c>
      <c r="C57" s="161" t="str">
        <f>IF('Register RF, DRF, VRF'!$A$83="Neplatný","Neplatný",IF(Zdrojové_údaje!$H$45="ok",Zdrojové_údaje!$D$45))</f>
        <v>Neplatný</v>
      </c>
      <c r="D57" s="135" t="str">
        <f>C57</f>
        <v>Neplatný</v>
      </c>
      <c r="E57" s="2"/>
      <c r="F57" s="133"/>
      <c r="G57" s="133"/>
      <c r="H57" s="2"/>
      <c r="I57" s="2"/>
      <c r="J57" s="2"/>
    </row>
    <row r="58" spans="1:10" ht="12.75" thickBot="1" x14ac:dyDescent="0.25">
      <c r="D58" s="53"/>
    </row>
    <row r="59" spans="1:10" ht="15.75" customHeight="1" x14ac:dyDescent="0.2">
      <c r="A59" s="314" t="s">
        <v>161</v>
      </c>
      <c r="B59" s="315"/>
      <c r="D59" s="53"/>
    </row>
    <row r="60" spans="1:10" ht="16.5" thickBot="1" x14ac:dyDescent="0.25">
      <c r="A60" s="318" t="e">
        <f>IF(AND(A14="Úplná kontrola",A25="Nerelevantné"),"Úplná kontrola",
IF(AND(A14="Úplná kontrola",OR(A25="Úplná kontrola",A25="Formálna kontrola")),"Úplná kontrola",
IF(AND(A14="Úplná kontrola",A25="Chyba vo výpočte rizikového indexu / rizikový index nevypočítaný"),"Úplná kontrola podľa VRF (rizikový index nevypočítaný)",
IF(AND(A14="VRF nevyhodnotené",OR(A25="Formálna kontrola",A25="Úplná kontrola")),A14,
IF(AND(A14="VRF nevyhodnotené",A25="Chyba vo výpočte rizikového indexu / rizikový index nevypočítaný"),"Chyba pri vyhodnotení rizikových faktorov",
IF(AND(A14="Prístup ku kontrole na základe rizikového indexu",A25="Chyba vo výpočte rizikového indexu / rizikový index nevypočítaný"),A25,
IF(AND(A14="Prístup ku kontrole na základe rizikového indexu",A25="Úplná kontrola"),A25,
"Formálna kontrola")))))))</f>
        <v>#N/A</v>
      </c>
      <c r="B60" s="319"/>
    </row>
    <row r="62" spans="1:10" ht="15.6" customHeight="1" x14ac:dyDescent="0.2">
      <c r="A62" s="316" t="s">
        <v>270</v>
      </c>
      <c r="B62" s="317"/>
      <c r="C62" s="317"/>
    </row>
    <row r="64" spans="1:10" ht="15.75" x14ac:dyDescent="0.2">
      <c r="B64" s="125" t="s">
        <v>271</v>
      </c>
      <c r="C64" s="136">
        <f>'Register RF FKnM'!$G$29</f>
        <v>15</v>
      </c>
    </row>
    <row r="65" spans="1:3" x14ac:dyDescent="0.2">
      <c r="C65" s="2"/>
    </row>
    <row r="66" spans="1:3" ht="15.75" x14ac:dyDescent="0.2">
      <c r="C66" s="129" t="s">
        <v>272</v>
      </c>
    </row>
    <row r="67" spans="1:3" ht="15.75" x14ac:dyDescent="0.2">
      <c r="A67" s="40" t="s">
        <v>58</v>
      </c>
      <c r="B67" s="109" t="s">
        <v>273</v>
      </c>
      <c r="C67" s="136" t="str">
        <f>IF(OR(C69="N/A",C70="N/A",C71="N/A",C72="N/A",C73="N/A",C74="N/A",C75="N/A",C76="N/A"),"N/A",SUM(C69:C76))</f>
        <v>N/A</v>
      </c>
    </row>
    <row r="68" spans="1:3" x14ac:dyDescent="0.2">
      <c r="A68" s="249" t="s">
        <v>274</v>
      </c>
      <c r="B68" s="249"/>
      <c r="C68" s="131"/>
    </row>
    <row r="69" spans="1:3" ht="24" customHeight="1" x14ac:dyDescent="0.2">
      <c r="A69" s="111" t="str">
        <f>RF_FKnM!A6</f>
        <v>RF FKnM [1]</v>
      </c>
      <c r="B69" s="96" t="str">
        <f>RF_FKnM!C6</f>
        <v>Je predložená ŽoP typu zúčtovanie predfinancovania ak ide o záverečnú ŽoP, refundácia, zúčtovanie zálohovej platby, poskytnutie predfinancovana,  alebo pri implementácií finančných nástrojov ŽoP typu refundácia alebo zúčtovanie tranže?</v>
      </c>
      <c r="C69" s="124" t="str">
        <f>RF_FKnM!E6</f>
        <v>N/A</v>
      </c>
    </row>
    <row r="70" spans="1:3" ht="24" customHeight="1" x14ac:dyDescent="0.2">
      <c r="A70" s="111" t="str">
        <f>RF_FKnM!A7</f>
        <v>RF FKnM [1.1]</v>
      </c>
      <c r="B70" s="96" t="str">
        <f>RF_FKnM!C7</f>
        <v xml:space="preserve">Sú známe skutočnosti, prečo nie je potrebné vykonať FKnM (uviesť "áno"  len v prípade, ak v predchádzajúcej ŽoP vznikla potreba vykonať FKnM, ale táto FKnM nebola ešte ukončená a súčasne na projekte neexistuje žiadna indícia vedúca k potrebe  FKnM vykonať)? </v>
      </c>
      <c r="C70" s="124" t="str">
        <f>RF_FKnM!E7</f>
        <v>N/A</v>
      </c>
    </row>
    <row r="71" spans="1:3" ht="24.4" customHeight="1" x14ac:dyDescent="0.2">
      <c r="A71" s="111" t="str">
        <f>RF_FKnM!A8</f>
        <v>RF FKnM [2]</v>
      </c>
      <c r="B71" s="96" t="str">
        <f>RF_FKnM!C8</f>
        <v xml:space="preserve">Bola už na projekte vykonaná finančná kontrola na mieste? (poznámka - ak sa vyhodnotenie vykonáva na úrovni partnera projektu, vykonanie FKnM sa posudzuje vo vzťahu k danému partnerovi projektu) </v>
      </c>
      <c r="C71" s="124" t="str">
        <f>RF_FKnM!E8</f>
        <v>N/A</v>
      </c>
    </row>
    <row r="72" spans="1:3" ht="15.6" customHeight="1" x14ac:dyDescent="0.2">
      <c r="A72" s="111" t="str">
        <f>RF_FKnM!A9</f>
        <v>RF FKnM [3]</v>
      </c>
      <c r="B72" s="96" t="str">
        <f>RF_FKnM!C9</f>
        <v>Je deklarovaná suma predloženej ŽoP vyššia ako 500000 €?</v>
      </c>
      <c r="C72" s="124" t="str">
        <f>RF_FKnM!E9</f>
        <v>N/A</v>
      </c>
    </row>
    <row r="73" spans="1:3" ht="36" customHeight="1" x14ac:dyDescent="0.2">
      <c r="A73" s="111" t="str">
        <f>RF_FKnM!A10</f>
        <v>RF FKnM [4]</v>
      </c>
      <c r="B73" s="96" t="str">
        <f>RF_FKnM!C10</f>
        <v>Predstavuje deklarovaná suma predloženej ŽoP viac ako 50% z celkových oprávnených výdavkov projektu? (poznámka - ak sa vyhodnotenie vykonáva na úrovni partnera projektu, do úvahy sa berú len COV pre daného partnera projektu)</v>
      </c>
      <c r="C73" s="124" t="str">
        <f>RF_FKnM!E10</f>
        <v>N/A</v>
      </c>
    </row>
    <row r="74" spans="1:3" ht="36.6" customHeight="1" x14ac:dyDescent="0.2">
      <c r="A74" s="111" t="str">
        <f>RF_FKnM!A11</f>
        <v>RF FKnM [5]</v>
      </c>
      <c r="B74" s="96" t="str">
        <f>RF_FKnM!C11</f>
        <v>Koľko predošlých ŽoP (netýka sa zúčtovania predfinancovania a poskytnutia zálohovej platby) nebolo predmetom finančnej kontroly na mieste? (poznámka - vždy je potrebné počítať od momentu ostatnej finančnej kontroly na mieste; ak sa vyhodnotenie vykonáva na úrovni partnera projektu, započítavajú sa len ŽoP daného partnera projektu)</v>
      </c>
      <c r="C74" s="124" t="str">
        <f>RF_FKnM!E11</f>
        <v>N/A</v>
      </c>
    </row>
    <row r="75" spans="1:3" ht="16.149999999999999" customHeight="1" x14ac:dyDescent="0.2">
      <c r="A75" s="111" t="str">
        <f>RF_FKnM!A12</f>
        <v>RF FKnM [6]</v>
      </c>
      <c r="B75" s="96" t="str">
        <f>RF_FKnM!C12</f>
        <v>Je predložená ŽoP záverečnou žiadosťou o platbu alebo plní funkciu záverečnej žiadosti o platbu?</v>
      </c>
      <c r="C75" s="124" t="str">
        <f>RF_FKnM!E12</f>
        <v>N/A</v>
      </c>
    </row>
    <row r="76" spans="1:3" ht="106.9" customHeight="1" x14ac:dyDescent="0.2">
      <c r="A76" s="111" t="str">
        <f>RF_FKnM!A13</f>
        <v>RF FKnM [7]</v>
      </c>
      <c r="B76" s="96" t="str">
        <f>RF_FKnM!C13</f>
        <v xml:space="preserve">Boli zistené iné skutočnosti s potrebou vykonania finančnej kontroly na mieste?
Napr. závažné zistenia v rámci predchádzajúcej FKnM, vznik medializovanej kauzy, nezrovnalosti, identifikácia dvojitého financovania, podozrenia z podvodu, akékoľvek iné relevantné problémy v implementácii projektu zistené predchádzajúcimi kontrolami alebo v rámci monitorovania projektu (FK ŽoP, kontrola VO, FKnM, kontrola monitorovacích správ projektu, ad hoc riziko malých projektov, iné), alebo auditmi, ktoré odôvodňujú výkon FKnM, alebo povinnosť vykonania FKnM vyplýva z Príručky implementácie finančných nástrojov, existuje podozrenie rizika financovania výdavkov, ktoré nie je možné financovať nakoľko podliehajú medzinárodným sankciám, existuje podozrenie, že výdavky nespĺňajú podmienky DNSH alebo horizontálnych princípov a pod. 
Pozn.: V prípade projektov ESF+ a FST (mäkkých projektov, typologicky ESF+) sa pri určení výkonu FKnM zohľadňuje veľkosť/význam nezrovnalosti alebo finančnej opravy.
</v>
      </c>
      <c r="C76" s="124" t="str">
        <f>RF_FKnM!E13</f>
        <v>N/A</v>
      </c>
    </row>
    <row r="77" spans="1:3" ht="12.75" thickBot="1" x14ac:dyDescent="0.25"/>
    <row r="78" spans="1:3" ht="15.75" x14ac:dyDescent="0.2">
      <c r="A78" s="314" t="s">
        <v>275</v>
      </c>
      <c r="B78" s="315"/>
    </row>
    <row r="79" spans="1:3" ht="16.5" thickBot="1" x14ac:dyDescent="0.25">
      <c r="A79" s="318" t="e">
        <f>IF(Zdrojové_údaje!$D$5="aktualizovaná AR","Nerelevantné",IF(A25="Nerelevantné","Nerelevantné",IF($C$67="n/a","Nie je možné vyhodnotiť",IF($C$67&lt;$C$64,"Nie je nutné vykonať finančnú kontrolu na mieste pred preplatením/zúčtovaním tejto ŽoP","Je nutné vykonať finančnú kontrolu na mieste pred preplatením/zúčtovaním tejto ŽoP"))))</f>
        <v>#N/A</v>
      </c>
      <c r="B79" s="319"/>
    </row>
    <row r="81" spans="1:7" ht="15.75" x14ac:dyDescent="0.25">
      <c r="A81" s="107" t="s">
        <v>249</v>
      </c>
      <c r="B81" s="137"/>
      <c r="C81" s="138"/>
    </row>
    <row r="82" spans="1:7" ht="15.6" customHeight="1" x14ac:dyDescent="0.2">
      <c r="A82" s="194" t="e">
        <f>CONCATENATE("Na základe analýzy rizík sa kontrola ŽoP vykoná v rozsahu ",
IF(A14="Chyba pri vyhodnotení tech. úpravy riadnej AR"," - nie je možné vyhodnotiť.",
IF(AND(Zdrojové_údaje!$D$5="aktualizovaná AR",$A$60="Formálna kontrola",$A$79="Nerelevantné"),"formálnej kontroly (bez vyhodnotenia prístupu k FKnM).",
IF(AND(Zdrojové_údaje!$D$5="aktualizovaná AR",$A$60="Úplná kontrola",$A$79="Nerelevantné"),"úplnej kontroly (bez vyhodnotenia prístupu k FKnM).",
IF(AND(A14="Formálna kontrola",A25="Bezpredmetné - formálna kontrola na základe vylučovacích kritérií",C67&gt;=C64),"formálnej kontroly, pričom je potrebné vykonať aj FKnM projektu.",
IF(AND(A14="Formálna kontrola",A25="Bezpredmetné - formálna kontrola na základe vylučovacích kritérií",C67&lt;C64),"formálnej kontroly, pričom nie je potrebné vykonať aj FKnM projektu.",
IF(AND(A14="Úplná kontrola",A25="Nerelevantné",A60="Úplná kontrola"),"úplnej kontroly.",
IF(OR(A14="VRF nevyhodnotené",A25="Chyba vo výpočte rizikového indexu / rizikový index nevypočítaný",A79="Nie je možné vyhodnotiť")," - nie je možné vyhodnotiť.",
IF(AND(SUM(C19:C22)&gt;=1,C28&gt;=C25,C67&gt;=C64),"úplnej kontroly, pričom je potrebné vykonať aj FKnM projektu.",
IF(AND(SUM(C19:C22)&gt;=1,C28&gt;=C25,C67&lt;C64),"úplnej kontroly, pričom nie je potrebné vykonať aj FKnM projektu.",
IF(AND(SUM(C19:C22)&gt;=1,C28&lt;C25,C67&gt;=C64),"úplnej kontroly, pričom je potrebné vykonať aj FKnM projektu.",
IF(AND(SUM(C19:C22)&gt;=1,C28&lt;C25,C67&lt;C64),"úplnej kontroly, pričom nie je potrebné vykonať aj FKnM projektu.",
IF(AND(SUM(C19:C22)=0,C28&gt;=C25,C67&gt;=C64),"úplnej kontroly, pričom je potrebné vykonať aj FKnM projektu.",
IF(AND(SUM(C19:C22)=0,C28&gt;=C25,C67&lt;C64),"úplnej kontroly, pričom nie je potrebné vykonať aj FKnM projektu.",
IF(AND(SUM(C19:C22)=0,C28&lt;C25,C67&gt;=C64),"formálnej kontroly, pričom je potrebné vykonať aj FKnM projektu.",
IF(AND(SUM(C19:C22)=0,C28&lt;C25,C67&lt;C64),"formálnej kontroly, pričom nie je potrebné vykonať aj FKnM projektu.",
" - nie je možné vyhodnotiť."))))))))))))))))</f>
        <v>#N/A</v>
      </c>
      <c r="B82" s="195"/>
      <c r="C82" s="139"/>
      <c r="G82" s="101"/>
    </row>
    <row r="83" spans="1:7" ht="12.75" thickBot="1" x14ac:dyDescent="0.25">
      <c r="A83" s="106"/>
      <c r="B83" s="106"/>
      <c r="C83" s="140"/>
    </row>
    <row r="84" spans="1:7" ht="32.85" customHeight="1" x14ac:dyDescent="0.2">
      <c r="A84" s="141" t="s">
        <v>250</v>
      </c>
      <c r="B84" s="222"/>
      <c r="C84" s="142"/>
    </row>
    <row r="85" spans="1:7" ht="32.85" customHeight="1" x14ac:dyDescent="0.2">
      <c r="A85" s="143" t="s">
        <v>251</v>
      </c>
      <c r="B85" s="223"/>
      <c r="C85" s="140"/>
    </row>
    <row r="86" spans="1:7" ht="32.85" customHeight="1" thickBot="1" x14ac:dyDescent="0.25">
      <c r="A86" s="144" t="s">
        <v>252</v>
      </c>
      <c r="B86" s="224"/>
      <c r="C86" s="140"/>
    </row>
    <row r="87" spans="1:7" ht="18.600000000000001" customHeight="1" thickBot="1" x14ac:dyDescent="0.25">
      <c r="A87" s="306"/>
      <c r="B87" s="307"/>
      <c r="C87" s="140"/>
    </row>
    <row r="88" spans="1:7" ht="32.85" customHeight="1" x14ac:dyDescent="0.2">
      <c r="A88" s="141" t="s">
        <v>253</v>
      </c>
      <c r="B88" s="222"/>
      <c r="C88" s="140"/>
    </row>
    <row r="89" spans="1:7" ht="32.85" customHeight="1" x14ac:dyDescent="0.2">
      <c r="A89" s="143" t="s">
        <v>251</v>
      </c>
      <c r="B89" s="225"/>
      <c r="C89" s="140"/>
    </row>
    <row r="90" spans="1:7" ht="32.85" customHeight="1" thickBot="1" x14ac:dyDescent="0.25">
      <c r="A90" s="144" t="s">
        <v>252</v>
      </c>
      <c r="B90" s="224"/>
      <c r="C90" s="140"/>
    </row>
    <row r="91" spans="1:7" ht="18.600000000000001" customHeight="1" thickBot="1" x14ac:dyDescent="0.25">
      <c r="A91" s="306"/>
      <c r="B91" s="307"/>
      <c r="C91" s="140"/>
    </row>
    <row r="92" spans="1:7" ht="13.5" x14ac:dyDescent="0.2">
      <c r="A92" s="145" t="s">
        <v>442</v>
      </c>
      <c r="B92" s="146"/>
      <c r="C92" s="140"/>
    </row>
    <row r="93" spans="1:7" ht="13.5" x14ac:dyDescent="0.2">
      <c r="A93" s="145" t="s">
        <v>254</v>
      </c>
      <c r="B93" s="106"/>
      <c r="C93" s="140"/>
    </row>
    <row r="94" spans="1:7" x14ac:dyDescent="0.2">
      <c r="A94" s="53"/>
      <c r="B94" s="53"/>
      <c r="C94" s="147"/>
    </row>
  </sheetData>
  <sheetProtection algorithmName="SHA-512" hashValue="sBQP/Ngk0tqTNNUqCu0val32sS4Ve8EM46tlGt62cho62Qyn/QG0ADcNb4YVp7x4XD+Lg9Mq9RR4JXUF21HV7A==" saltValue="aQ3jiTWx1N+xOnVEgFnsow==" spinCount="100000" sheet="1" formatColumns="0" formatRows="0"/>
  <protectedRanges>
    <protectedRange sqref="B84:B86 B88:B90 B5:B8" name="Range1"/>
  </protectedRanges>
  <mergeCells count="21">
    <mergeCell ref="A54:B54"/>
    <mergeCell ref="A62:C62"/>
    <mergeCell ref="A68:B68"/>
    <mergeCell ref="A78:B78"/>
    <mergeCell ref="A79:B79"/>
    <mergeCell ref="A91:B91"/>
    <mergeCell ref="A4:B4"/>
    <mergeCell ref="A17:B17"/>
    <mergeCell ref="A13:B13"/>
    <mergeCell ref="A14:B14"/>
    <mergeCell ref="A59:B59"/>
    <mergeCell ref="A11:C11"/>
    <mergeCell ref="A87:B87"/>
    <mergeCell ref="A60:B60"/>
    <mergeCell ref="A24:B24"/>
    <mergeCell ref="A25:B25"/>
    <mergeCell ref="A56:B56"/>
    <mergeCell ref="A29:B29"/>
    <mergeCell ref="A43:B43"/>
    <mergeCell ref="A44:B44"/>
    <mergeCell ref="A52:B52"/>
  </mergeCells>
  <conditionalFormatting sqref="D28">
    <cfRule type="iconSet" priority="1">
      <iconSet reverse="1">
        <cfvo type="percent" val="0"/>
        <cfvo type="num" val="(0.75*$C$25)"/>
        <cfvo type="num" val="$C$25"/>
      </iconSet>
    </cfRule>
  </conditionalFormatting>
  <hyperlinks>
    <hyperlink ref="A3" location="Legenda!A1" display="Návrat k legende modelu" xr:uid="{00000000-0004-0000-0700-000000000000}"/>
  </hyperlinks>
  <pageMargins left="0.70866141732283472" right="0.70866141732283472" top="0.74803149606299213" bottom="0.74803149606299213" header="0.31496062992125984" footer="0.31496062992125984"/>
  <pageSetup paperSize="9" scale="48" fitToWidth="0" orientation="portrait" r:id="rId1"/>
  <headerFooter>
    <oddHeader>&amp;L&amp;"Arial,Tučné"&amp;9&amp;A&amp;R&amp;"Arial,Tučné"&amp;9&amp;G
&amp;F</oddHeader>
    <oddFooter>&amp;L&amp;G&amp;C&amp;P / &amp;N</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promptTitle="Fond" prompt="Vyberte fond!" xr:uid="{00000000-0002-0000-0700-000000000000}">
          <x14:formula1>
            <xm:f>Číselníky!$I$2:$I$7</xm:f>
          </x14:formula1>
          <xm:sqref>B7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showGridLines="0" zoomScale="70" zoomScaleNormal="70" workbookViewId="0">
      <selection sqref="A1:XFD1048576"/>
    </sheetView>
  </sheetViews>
  <sheetFormatPr defaultColWidth="8.5703125" defaultRowHeight="15" x14ac:dyDescent="0.25"/>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theme="0"/>
    <pageSetUpPr fitToPage="1"/>
  </sheetPr>
  <dimension ref="A1:BG5"/>
  <sheetViews>
    <sheetView showGridLines="0" topLeftCell="G1" zoomScale="65" zoomScaleNormal="65" zoomScaleSheetLayoutView="85" workbookViewId="0">
      <selection activeCell="BG3" sqref="BG3"/>
    </sheetView>
  </sheetViews>
  <sheetFormatPr defaultColWidth="8.5703125" defaultRowHeight="12" x14ac:dyDescent="0.2"/>
  <cols>
    <col min="1" max="1" width="21.42578125" style="2" customWidth="1"/>
    <col min="2" max="24" width="8.42578125" style="2" customWidth="1"/>
    <col min="25" max="52" width="5.5703125" style="2" customWidth="1"/>
    <col min="53" max="53" width="12.42578125" style="2" customWidth="1"/>
    <col min="54" max="55" width="9" style="2" customWidth="1"/>
    <col min="56" max="56" width="11.5703125" style="2" customWidth="1"/>
    <col min="57" max="57" width="21.7109375" style="2" customWidth="1"/>
    <col min="58" max="58" width="22.7109375" style="2" customWidth="1"/>
    <col min="59" max="59" width="17.7109375" style="2" customWidth="1"/>
    <col min="60" max="16384" width="8.5703125" style="2"/>
  </cols>
  <sheetData>
    <row r="1" spans="1:59" ht="23.1" customHeight="1" x14ac:dyDescent="0.2">
      <c r="A1" s="57"/>
      <c r="B1" s="57"/>
      <c r="C1" s="57"/>
      <c r="D1" s="57"/>
      <c r="E1" s="57"/>
      <c r="F1" s="57"/>
      <c r="G1" s="57"/>
      <c r="H1" s="57"/>
      <c r="I1" s="57"/>
      <c r="J1" s="57"/>
      <c r="K1" s="57"/>
      <c r="L1" s="57"/>
      <c r="M1" s="57"/>
      <c r="N1" s="57"/>
      <c r="O1" s="57"/>
      <c r="P1" s="57"/>
      <c r="Q1" s="57"/>
      <c r="R1" s="57"/>
      <c r="S1" s="57"/>
      <c r="T1" s="57"/>
      <c r="U1" s="57"/>
      <c r="V1" s="57"/>
      <c r="W1" s="57"/>
      <c r="X1" s="57"/>
      <c r="BC1" s="320"/>
      <c r="BD1" s="320"/>
    </row>
    <row r="2" spans="1:59" x14ac:dyDescent="0.2">
      <c r="A2" s="39" t="s">
        <v>95</v>
      </c>
      <c r="B2" s="322" t="s">
        <v>241</v>
      </c>
      <c r="C2" s="322"/>
      <c r="D2" s="322"/>
      <c r="E2" s="322"/>
      <c r="F2" s="322"/>
      <c r="G2" s="322"/>
      <c r="H2" s="322"/>
      <c r="I2" s="322"/>
      <c r="J2" s="322"/>
      <c r="K2" s="322"/>
      <c r="L2" s="322"/>
      <c r="M2" s="322"/>
      <c r="N2" s="322"/>
      <c r="O2" s="322"/>
      <c r="P2" s="322"/>
      <c r="Q2" s="322"/>
      <c r="R2" s="322"/>
      <c r="S2" s="322"/>
      <c r="T2" s="322"/>
      <c r="U2" s="322"/>
      <c r="V2" s="322"/>
      <c r="W2" s="322"/>
      <c r="X2" s="322"/>
      <c r="Y2" s="323" t="s">
        <v>201</v>
      </c>
      <c r="Z2" s="323"/>
      <c r="AA2" s="323"/>
      <c r="AB2" s="323"/>
      <c r="AC2" s="323"/>
      <c r="AD2" s="323"/>
      <c r="AE2" s="323"/>
      <c r="AF2" s="323"/>
      <c r="AG2" s="323"/>
      <c r="AH2" s="323"/>
      <c r="AI2" s="323"/>
      <c r="AJ2" s="323"/>
      <c r="AK2" s="323"/>
      <c r="AL2" s="323"/>
      <c r="AM2" s="323"/>
      <c r="AN2" s="323"/>
      <c r="AO2" s="323"/>
      <c r="AP2" s="323"/>
      <c r="AQ2" s="323"/>
      <c r="AR2" s="323"/>
      <c r="AS2" s="323"/>
      <c r="AT2" s="323"/>
      <c r="AU2" s="323"/>
      <c r="AV2" s="323"/>
      <c r="AW2" s="323"/>
      <c r="AX2" s="323"/>
      <c r="AY2" s="323"/>
      <c r="AZ2" s="323"/>
      <c r="BC2" s="321"/>
      <c r="BD2" s="321"/>
    </row>
    <row r="3" spans="1:59" ht="36" x14ac:dyDescent="0.2">
      <c r="A3" s="219" t="s">
        <v>381</v>
      </c>
      <c r="B3" s="26" t="s">
        <v>61</v>
      </c>
      <c r="C3" s="26" t="s">
        <v>62</v>
      </c>
      <c r="D3" s="26" t="s">
        <v>63</v>
      </c>
      <c r="E3" s="26" t="s">
        <v>64</v>
      </c>
      <c r="F3" s="26" t="s">
        <v>65</v>
      </c>
      <c r="G3" s="26" t="s">
        <v>66</v>
      </c>
      <c r="H3" s="26" t="s">
        <v>67</v>
      </c>
      <c r="I3" s="26" t="s">
        <v>68</v>
      </c>
      <c r="J3" s="26" t="s">
        <v>69</v>
      </c>
      <c r="K3" s="26" t="s">
        <v>70</v>
      </c>
      <c r="L3" s="26" t="s">
        <v>71</v>
      </c>
      <c r="M3" s="26" t="s">
        <v>72</v>
      </c>
      <c r="N3" s="26" t="s">
        <v>144</v>
      </c>
      <c r="O3" s="27" t="s">
        <v>73</v>
      </c>
      <c r="P3" s="27" t="s">
        <v>74</v>
      </c>
      <c r="Q3" s="27" t="s">
        <v>75</v>
      </c>
      <c r="R3" s="27" t="s">
        <v>76</v>
      </c>
      <c r="S3" s="27" t="s">
        <v>77</v>
      </c>
      <c r="T3" s="27" t="s">
        <v>78</v>
      </c>
      <c r="U3" s="27" t="s">
        <v>79</v>
      </c>
      <c r="V3" s="27" t="s">
        <v>80</v>
      </c>
      <c r="W3" s="27" t="s">
        <v>81</v>
      </c>
      <c r="X3" s="27" t="s">
        <v>82</v>
      </c>
      <c r="Y3" s="26" t="s">
        <v>61</v>
      </c>
      <c r="Z3" s="26" t="s">
        <v>62</v>
      </c>
      <c r="AA3" s="26" t="s">
        <v>63</v>
      </c>
      <c r="AB3" s="26" t="s">
        <v>64</v>
      </c>
      <c r="AC3" s="26" t="s">
        <v>65</v>
      </c>
      <c r="AD3" s="26" t="s">
        <v>66</v>
      </c>
      <c r="AE3" s="26" t="s">
        <v>67</v>
      </c>
      <c r="AF3" s="26" t="s">
        <v>68</v>
      </c>
      <c r="AG3" s="26" t="s">
        <v>69</v>
      </c>
      <c r="AH3" s="26" t="s">
        <v>70</v>
      </c>
      <c r="AI3" s="26" t="s">
        <v>71</v>
      </c>
      <c r="AJ3" s="26" t="s">
        <v>72</v>
      </c>
      <c r="AK3" s="26" t="s">
        <v>144</v>
      </c>
      <c r="AL3" s="27" t="s">
        <v>73</v>
      </c>
      <c r="AM3" s="27" t="s">
        <v>74</v>
      </c>
      <c r="AN3" s="27" t="s">
        <v>75</v>
      </c>
      <c r="AO3" s="27" t="s">
        <v>76</v>
      </c>
      <c r="AP3" s="27" t="s">
        <v>77</v>
      </c>
      <c r="AQ3" s="27" t="s">
        <v>78</v>
      </c>
      <c r="AR3" s="27" t="s">
        <v>79</v>
      </c>
      <c r="AS3" s="27" t="s">
        <v>80</v>
      </c>
      <c r="AT3" s="27" t="s">
        <v>81</v>
      </c>
      <c r="AU3" s="27" t="s">
        <v>82</v>
      </c>
      <c r="AV3" s="74" t="s">
        <v>368</v>
      </c>
      <c r="AW3" s="74" t="s">
        <v>237</v>
      </c>
      <c r="AX3" s="74" t="s">
        <v>238</v>
      </c>
      <c r="AY3" s="74" t="s">
        <v>239</v>
      </c>
      <c r="AZ3" s="74" t="s">
        <v>240</v>
      </c>
      <c r="BA3" s="28" t="s">
        <v>60</v>
      </c>
      <c r="BC3" s="54" t="s">
        <v>166</v>
      </c>
      <c r="BD3" s="54" t="s">
        <v>216</v>
      </c>
      <c r="BE3" s="54" t="s">
        <v>322</v>
      </c>
      <c r="BF3" s="54" t="s">
        <v>338</v>
      </c>
      <c r="BG3" s="54" t="s">
        <v>308</v>
      </c>
    </row>
    <row r="4" spans="1:59" x14ac:dyDescent="0.2">
      <c r="A4" s="153">
        <f>Analýza_rizík!$B$6</f>
        <v>0</v>
      </c>
      <c r="B4" s="75" cm="1">
        <f t="array" ref="B4:N4">TRANSPOSE(Zdrojové_údaje!$D$24:$D$36)</f>
        <v>0</v>
      </c>
      <c r="C4" s="75">
        <v>0</v>
      </c>
      <c r="D4" s="75">
        <v>0</v>
      </c>
      <c r="E4" s="75">
        <v>0</v>
      </c>
      <c r="F4" s="75">
        <v>0</v>
      </c>
      <c r="G4" s="75">
        <v>0</v>
      </c>
      <c r="H4" s="75">
        <v>0</v>
      </c>
      <c r="I4" s="75">
        <v>0</v>
      </c>
      <c r="J4" s="75">
        <v>0</v>
      </c>
      <c r="K4" s="75">
        <v>0</v>
      </c>
      <c r="L4" s="75">
        <v>0</v>
      </c>
      <c r="M4" s="75">
        <v>0</v>
      </c>
      <c r="N4" s="75">
        <v>0</v>
      </c>
      <c r="O4" s="76" t="str">
        <f>Analýza_rizík!$C$45</f>
        <v>Neplatný</v>
      </c>
      <c r="P4" s="75" cm="1">
        <f t="array" ref="P4:X4">TRANSPOSE(Zdrojové_údaje!$D$37:$D$45)</f>
        <v>0</v>
      </c>
      <c r="Q4" s="75">
        <v>0</v>
      </c>
      <c r="R4" s="75">
        <v>0</v>
      </c>
      <c r="S4" s="75">
        <v>0</v>
      </c>
      <c r="T4" s="75">
        <v>0</v>
      </c>
      <c r="U4" s="75">
        <v>0</v>
      </c>
      <c r="V4" s="75">
        <v>0</v>
      </c>
      <c r="W4" s="75">
        <v>0</v>
      </c>
      <c r="X4" s="75">
        <v>0</v>
      </c>
      <c r="Y4" s="77" t="e">
        <f>Analýza_rizík!$C$30</f>
        <v>#N/A</v>
      </c>
      <c r="Z4" s="78" t="b">
        <f>Analýza_rizík!$C$31</f>
        <v>0</v>
      </c>
      <c r="AA4" s="78" t="b">
        <f>Analýza_rizík!$C$32</f>
        <v>0</v>
      </c>
      <c r="AB4" s="78" t="b">
        <f>Analýza_rizík!$C$33</f>
        <v>0</v>
      </c>
      <c r="AC4" s="78" t="b">
        <f>Analýza_rizík!$C$34</f>
        <v>0</v>
      </c>
      <c r="AD4" s="78" t="b">
        <f>Analýza_rizík!$C$35</f>
        <v>0</v>
      </c>
      <c r="AE4" s="78" t="e">
        <f>Analýza_rizík!$C$36</f>
        <v>#N/A</v>
      </c>
      <c r="AF4" s="78">
        <f>Analýza_rizík!$C$37</f>
        <v>0.6</v>
      </c>
      <c r="AG4" s="78" t="b">
        <f>Analýza_rizík!$C$38</f>
        <v>0</v>
      </c>
      <c r="AH4" s="78" t="str">
        <f>Analýza_rizík!$C$39</f>
        <v>Neplatný</v>
      </c>
      <c r="AI4" s="78" t="b">
        <f>Analýza_rizík!$C$40</f>
        <v>0</v>
      </c>
      <c r="AJ4" s="78" t="b">
        <f>Analýza_rizík!$C$41</f>
        <v>0</v>
      </c>
      <c r="AK4" s="78" t="b">
        <f>Analýza_rizík!$C$42</f>
        <v>0</v>
      </c>
      <c r="AL4" s="78" t="str">
        <f>Analýza_rizík!$C$45</f>
        <v>Neplatný</v>
      </c>
      <c r="AM4" s="78" t="b">
        <f>Analýza_rizík!$C$46</f>
        <v>0</v>
      </c>
      <c r="AN4" s="78" t="b">
        <f>Analýza_rizík!$C$47</f>
        <v>0</v>
      </c>
      <c r="AO4" s="78" t="b">
        <f>Analýza_rizík!$C$48</f>
        <v>0</v>
      </c>
      <c r="AP4" s="78" t="b">
        <f>Analýza_rizík!$C$49</f>
        <v>0</v>
      </c>
      <c r="AQ4" s="78" t="b">
        <f>Analýza_rizík!$C$50</f>
        <v>0</v>
      </c>
      <c r="AR4" s="78" t="b">
        <f>Analýza_rizík!$C$51</f>
        <v>0</v>
      </c>
      <c r="AS4" s="78" t="str">
        <f>Analýza_rizík!$C$53</f>
        <v>Neplatný</v>
      </c>
      <c r="AT4" s="78" t="str">
        <f>Analýza_rizík!$C$55</f>
        <v>Neplatný</v>
      </c>
      <c r="AU4" s="78" t="str">
        <f>Analýza_rizík!$C$57</f>
        <v>Neplatný</v>
      </c>
      <c r="AV4" s="78" t="b">
        <f>Analýza_rizík!$C$18</f>
        <v>0</v>
      </c>
      <c r="AW4" s="78" t="b">
        <f>Analýza_rizík!$C$19</f>
        <v>0</v>
      </c>
      <c r="AX4" s="78" t="b">
        <f>Analýza_rizík!$C$20</f>
        <v>0</v>
      </c>
      <c r="AY4" s="78" t="b">
        <f>Analýza_rizík!$C$21</f>
        <v>0</v>
      </c>
      <c r="AZ4" s="78" t="b">
        <f>Analýza_rizík!$C$22</f>
        <v>0</v>
      </c>
      <c r="BA4" s="44" t="e">
        <f>SUM($Y$4:$AU$4)</f>
        <v>#N/A</v>
      </c>
      <c r="BB4" s="45" t="e">
        <f t="shared" ref="BB4" si="0">BA4</f>
        <v>#N/A</v>
      </c>
      <c r="BC4" s="55" t="e">
        <f>Analýza_rizík!$C$25</f>
        <v>#N/A</v>
      </c>
      <c r="BD4" s="56">
        <f>Zdrojové_údaje!D4</f>
        <v>0</v>
      </c>
      <c r="BE4" s="97">
        <f>Zdrojové_údaje!D5</f>
        <v>0</v>
      </c>
      <c r="BF4" s="98">
        <f>Analýza_rizík!B8</f>
        <v>0</v>
      </c>
      <c r="BG4" s="97">
        <f>Analýza_rizík!B7</f>
        <v>0</v>
      </c>
    </row>
    <row r="5" spans="1:59" x14ac:dyDescent="0.2">
      <c r="BC5" s="53"/>
    </row>
  </sheetData>
  <sheetProtection algorithmName="SHA-512" hashValue="RpUgBtMGqkTvSScMsCrrzb5NMiiSwamx9mZn6d9Fovg9w+3oNXrvb+NDVPzpizqMApU79DYIruOgRS61buHhLQ==" saltValue="a2joELw65rZ+kc7xi1AUww==" spinCount="100000" sheet="1" formatColumns="0" formatRows="0"/>
  <protectedRanges>
    <protectedRange sqref="BC4:BE4" name="Range1"/>
  </protectedRanges>
  <mergeCells count="4">
    <mergeCell ref="BD1:BD2"/>
    <mergeCell ref="BC1:BC2"/>
    <mergeCell ref="B2:X2"/>
    <mergeCell ref="Y2:AZ2"/>
  </mergeCells>
  <phoneticPr fontId="6" type="noConversion"/>
  <hyperlinks>
    <hyperlink ref="A2" location="Legenda!A1" display="Návrat k legende modelu" xr:uid="{00000000-0004-0000-0900-000000000000}"/>
  </hyperlinks>
  <pageMargins left="0.70866141732283472" right="0.70866141732283472" top="0.74803149606299213" bottom="0.74803149606299213" header="0.31496062992125984" footer="0.31496062992125984"/>
  <pageSetup paperSize="9" scale="27" fitToHeight="0" orientation="landscape" r:id="rId1"/>
  <headerFooter>
    <oddHeader>&amp;L&amp;"Arial,Tučné"&amp;9&amp;A&amp;R&amp;"Arial,Tučné"&amp;9&amp;F</oddHeader>
    <oddFooter>&amp;C&amp;P / &amp;N</oddFooter>
  </headerFooter>
  <extLst>
    <ext xmlns:x14="http://schemas.microsoft.com/office/spreadsheetml/2009/9/main" uri="{78C0D931-6437-407d-A8EE-F0AAD7539E65}">
      <x14:conditionalFormattings>
        <x14:conditionalFormatting xmlns:xm="http://schemas.microsoft.com/office/excel/2006/main">
          <x14:cfRule type="iconSet" priority="7" id="{87AB5369-E8E0-45B9-8F55-420217A79A36}">
            <x14:iconSet iconSet="4TrafficLights" custom="1">
              <x14:cfvo type="percent">
                <xm:f>0</xm:f>
              </x14:cfvo>
              <x14:cfvo type="num" gte="0">
                <xm:f>0</xm:f>
              </x14:cfvo>
              <x14:cfvo type="num" gte="0">
                <xm:f>(0.75*Analýza_rizík!$C$25)</xm:f>
              </x14:cfvo>
              <x14:cfvo type="num">
                <xm:f>Analýza_rizík!$C$25</xm:f>
              </x14:cfvo>
              <x14:cfIcon iconSet="4TrafficLights" iconId="0"/>
              <x14:cfIcon iconSet="3TrafficLights1" iconId="2"/>
              <x14:cfIcon iconSet="3TrafficLights1" iconId="1"/>
              <x14:cfIcon iconSet="3TrafficLights1" iconId="0"/>
            </x14:iconSet>
          </x14:cfRule>
          <xm:sqref>BB4</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showGridLines="0" zoomScale="70" zoomScaleNormal="70" workbookViewId="0">
      <selection sqref="A1:XFD1048576"/>
    </sheetView>
  </sheetViews>
  <sheetFormatPr defaultColWidth="8.5703125" defaultRowHeight="15" x14ac:dyDescent="0.25"/>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L18"/>
  <sheetViews>
    <sheetView topLeftCell="F1" zoomScaleNormal="100" zoomScaleSheetLayoutView="100" workbookViewId="0">
      <selection activeCell="L4" sqref="L4"/>
    </sheetView>
  </sheetViews>
  <sheetFormatPr defaultColWidth="8.5703125" defaultRowHeight="12" x14ac:dyDescent="0.2"/>
  <cols>
    <col min="1" max="1" width="42.42578125" style="2" customWidth="1"/>
    <col min="2" max="2" width="7.42578125" style="2" customWidth="1"/>
    <col min="3" max="3" width="14.42578125" style="2" customWidth="1"/>
    <col min="4" max="4" width="8.5703125" style="2"/>
    <col min="5" max="5" width="54" style="2" customWidth="1"/>
    <col min="6" max="6" width="7.42578125" style="2" customWidth="1"/>
    <col min="7" max="7" width="13.42578125" style="2" customWidth="1"/>
    <col min="8" max="8" width="8.5703125" style="2"/>
    <col min="9" max="9" width="16.5703125" style="2" customWidth="1"/>
    <col min="10" max="10" width="14.42578125" style="2" customWidth="1"/>
    <col min="11" max="11" width="8.5703125" style="2"/>
    <col min="12" max="12" width="23.28515625" style="2" customWidth="1"/>
    <col min="13" max="13" width="8.5703125" style="2" customWidth="1"/>
    <col min="14" max="16384" width="8.5703125" style="2"/>
  </cols>
  <sheetData>
    <row r="1" spans="1:12" x14ac:dyDescent="0.2">
      <c r="A1" s="57" t="s">
        <v>9</v>
      </c>
      <c r="B1" s="2" t="s">
        <v>173</v>
      </c>
      <c r="C1" s="2" t="s">
        <v>179</v>
      </c>
      <c r="E1" s="57" t="s">
        <v>16</v>
      </c>
      <c r="F1" s="2" t="s">
        <v>173</v>
      </c>
      <c r="G1" s="2" t="s">
        <v>179</v>
      </c>
      <c r="I1" s="57" t="s">
        <v>308</v>
      </c>
      <c r="J1" s="2" t="s">
        <v>143</v>
      </c>
      <c r="L1" s="57" t="s">
        <v>322</v>
      </c>
    </row>
    <row r="2" spans="1:12" x14ac:dyDescent="0.2">
      <c r="A2" s="148" t="s">
        <v>182</v>
      </c>
      <c r="B2" s="2" t="s">
        <v>183</v>
      </c>
      <c r="C2" s="99">
        <f>'Register RF, DRF, VRF'!K10</f>
        <v>0.89999999999999991</v>
      </c>
      <c r="E2" s="100" t="s">
        <v>184</v>
      </c>
      <c r="F2" s="2" t="s">
        <v>183</v>
      </c>
      <c r="G2" s="99">
        <f>'Register RF, DRF, VRF'!K25</f>
        <v>0.3</v>
      </c>
      <c r="I2" s="2" t="s">
        <v>309</v>
      </c>
      <c r="J2" s="186">
        <v>8.4</v>
      </c>
      <c r="L2" s="2" t="s">
        <v>323</v>
      </c>
    </row>
    <row r="3" spans="1:12" x14ac:dyDescent="0.2">
      <c r="A3" s="148" t="s">
        <v>180</v>
      </c>
      <c r="B3" s="2" t="s">
        <v>181</v>
      </c>
      <c r="C3" s="99">
        <f>'Register RF, DRF, VRF'!K9</f>
        <v>0.44999999999999996</v>
      </c>
      <c r="E3" s="100" t="s">
        <v>186</v>
      </c>
      <c r="F3" s="2" t="s">
        <v>183</v>
      </c>
      <c r="G3" s="99">
        <f>'Register RF, DRF, VRF'!K25</f>
        <v>0.3</v>
      </c>
      <c r="I3" s="2" t="s">
        <v>310</v>
      </c>
      <c r="J3" s="186">
        <v>6.6</v>
      </c>
      <c r="L3" s="2" t="s">
        <v>324</v>
      </c>
    </row>
    <row r="4" spans="1:12" x14ac:dyDescent="0.2">
      <c r="A4" s="148" t="s">
        <v>185</v>
      </c>
      <c r="B4" s="2" t="s">
        <v>181</v>
      </c>
      <c r="C4" s="99">
        <f>'Register RF, DRF, VRF'!K9</f>
        <v>0.44999999999999996</v>
      </c>
      <c r="E4" s="100" t="s">
        <v>331</v>
      </c>
      <c r="F4" s="2" t="s">
        <v>187</v>
      </c>
      <c r="G4" s="99">
        <f>'Register RF, DRF, VRF'!K24</f>
        <v>7.4999999999999997E-2</v>
      </c>
      <c r="I4" s="2" t="s">
        <v>311</v>
      </c>
      <c r="J4" s="186">
        <v>8.9</v>
      </c>
      <c r="L4" s="2" t="s">
        <v>369</v>
      </c>
    </row>
    <row r="5" spans="1:12" x14ac:dyDescent="0.2">
      <c r="A5" s="148" t="s">
        <v>343</v>
      </c>
      <c r="B5" s="2" t="s">
        <v>187</v>
      </c>
      <c r="C5" s="2">
        <f>'Register RF, DRF, VRF'!K8</f>
        <v>4.4999999999999998E-2</v>
      </c>
      <c r="E5" s="100" t="s">
        <v>332</v>
      </c>
      <c r="F5" s="2" t="s">
        <v>183</v>
      </c>
      <c r="G5" s="99">
        <f>'Register RF, DRF, VRF'!K25</f>
        <v>0.3</v>
      </c>
      <c r="I5" s="2" t="s">
        <v>314</v>
      </c>
      <c r="J5" s="186">
        <v>8.5</v>
      </c>
    </row>
    <row r="6" spans="1:12" x14ac:dyDescent="0.2">
      <c r="A6" s="148" t="s">
        <v>345</v>
      </c>
      <c r="B6" s="2" t="s">
        <v>187</v>
      </c>
      <c r="C6" s="2">
        <f>'Register RF, DRF, VRF'!K8</f>
        <v>4.4999999999999998E-2</v>
      </c>
      <c r="E6" s="100" t="s">
        <v>333</v>
      </c>
      <c r="F6" s="2" t="s">
        <v>187</v>
      </c>
      <c r="G6" s="99">
        <f>'Register RF, DRF, VRF'!K24</f>
        <v>7.4999999999999997E-2</v>
      </c>
      <c r="I6" s="2" t="s">
        <v>312</v>
      </c>
      <c r="J6" s="186">
        <v>8.4</v>
      </c>
    </row>
    <row r="7" spans="1:12" x14ac:dyDescent="0.2">
      <c r="A7" s="148" t="s">
        <v>344</v>
      </c>
      <c r="B7" s="2" t="s">
        <v>187</v>
      </c>
      <c r="C7" s="2">
        <f>'Register RF, DRF, VRF'!K8</f>
        <v>4.4999999999999998E-2</v>
      </c>
      <c r="E7" s="100" t="s">
        <v>334</v>
      </c>
      <c r="F7" s="2" t="s">
        <v>187</v>
      </c>
      <c r="G7" s="99">
        <f>'Register RF, DRF, VRF'!K24</f>
        <v>7.4999999999999997E-2</v>
      </c>
      <c r="I7" s="2" t="s">
        <v>313</v>
      </c>
      <c r="J7" s="186">
        <v>6.6</v>
      </c>
    </row>
    <row r="8" spans="1:12" x14ac:dyDescent="0.2">
      <c r="A8" s="148" t="s">
        <v>188</v>
      </c>
      <c r="B8" s="2" t="s">
        <v>187</v>
      </c>
      <c r="C8" s="2">
        <f>'Register RF, DRF, VRF'!K8</f>
        <v>4.4999999999999998E-2</v>
      </c>
      <c r="E8" s="100" t="s">
        <v>335</v>
      </c>
      <c r="F8" s="2" t="s">
        <v>183</v>
      </c>
      <c r="G8" s="99">
        <f>'Register RF, DRF, VRF'!K25</f>
        <v>0.3</v>
      </c>
    </row>
    <row r="9" spans="1:12" x14ac:dyDescent="0.2">
      <c r="A9" s="148" t="s">
        <v>189</v>
      </c>
      <c r="B9" s="2" t="s">
        <v>187</v>
      </c>
      <c r="C9" s="2">
        <f>'Register RF, DRF, VRF'!K8</f>
        <v>4.4999999999999998E-2</v>
      </c>
      <c r="E9" s="100" t="s">
        <v>336</v>
      </c>
      <c r="F9" s="2" t="s">
        <v>187</v>
      </c>
      <c r="G9" s="99">
        <f>'Register RF, DRF, VRF'!K24</f>
        <v>7.4999999999999997E-2</v>
      </c>
    </row>
    <row r="10" spans="1:12" x14ac:dyDescent="0.2">
      <c r="A10" s="2" t="s">
        <v>190</v>
      </c>
      <c r="B10" s="2" t="s">
        <v>187</v>
      </c>
      <c r="C10" s="2">
        <f>'Register RF, DRF, VRF'!K8</f>
        <v>4.4999999999999998E-2</v>
      </c>
      <c r="E10" s="100" t="s">
        <v>337</v>
      </c>
      <c r="F10" s="2" t="s">
        <v>187</v>
      </c>
      <c r="G10" s="99">
        <f>'Register RF, DRF, VRF'!K24</f>
        <v>7.4999999999999997E-2</v>
      </c>
    </row>
    <row r="11" spans="1:12" x14ac:dyDescent="0.2">
      <c r="A11" s="148" t="s">
        <v>246</v>
      </c>
      <c r="B11" s="2" t="s">
        <v>187</v>
      </c>
      <c r="C11" s="2">
        <f>'Register RF, DRF, VRF'!K8</f>
        <v>4.4999999999999998E-2</v>
      </c>
      <c r="E11" s="160" t="s">
        <v>373</v>
      </c>
      <c r="F11" s="2" t="s">
        <v>187</v>
      </c>
      <c r="G11" s="2">
        <f>'Register RF, DRF, VRF'!K24</f>
        <v>7.4999999999999997E-2</v>
      </c>
    </row>
    <row r="12" spans="1:12" x14ac:dyDescent="0.2">
      <c r="A12" s="2" t="s">
        <v>191</v>
      </c>
      <c r="B12" s="2" t="s">
        <v>187</v>
      </c>
      <c r="C12" s="2">
        <f>'Register RF, DRF, VRF'!K8</f>
        <v>4.4999999999999998E-2</v>
      </c>
      <c r="D12" s="101"/>
    </row>
    <row r="13" spans="1:12" x14ac:dyDescent="0.2">
      <c r="A13" s="2" t="s">
        <v>192</v>
      </c>
      <c r="B13" s="2" t="s">
        <v>187</v>
      </c>
      <c r="C13" s="2">
        <f>'Register RF, DRF, VRF'!K8</f>
        <v>4.4999999999999998E-2</v>
      </c>
    </row>
    <row r="14" spans="1:12" x14ac:dyDescent="0.2">
      <c r="A14" s="2" t="s">
        <v>193</v>
      </c>
      <c r="B14" s="2" t="s">
        <v>187</v>
      </c>
      <c r="C14" s="2">
        <f>'Register RF, DRF, VRF'!K8</f>
        <v>4.4999999999999998E-2</v>
      </c>
      <c r="D14" s="101"/>
    </row>
    <row r="15" spans="1:12" x14ac:dyDescent="0.2">
      <c r="A15" s="2" t="s">
        <v>194</v>
      </c>
      <c r="B15" s="2" t="s">
        <v>187</v>
      </c>
      <c r="C15" s="2">
        <f>'Register RF, DRF, VRF'!K8</f>
        <v>4.4999999999999998E-2</v>
      </c>
    </row>
    <row r="16" spans="1:12" x14ac:dyDescent="0.2">
      <c r="A16" s="148" t="s">
        <v>195</v>
      </c>
      <c r="B16" s="2" t="s">
        <v>187</v>
      </c>
      <c r="C16" s="2">
        <f>'Register RF, DRF, VRF'!K8</f>
        <v>4.4999999999999998E-2</v>
      </c>
    </row>
    <row r="17" spans="1:3" x14ac:dyDescent="0.2">
      <c r="B17" s="101"/>
      <c r="C17" s="101"/>
    </row>
    <row r="18" spans="1:3" x14ac:dyDescent="0.2">
      <c r="A18" s="101"/>
      <c r="B18" s="101"/>
      <c r="C18" s="101"/>
    </row>
  </sheetData>
  <sheetProtection algorithmName="SHA-512" hashValue="l55sKcrtNBazk8xfDFEbejbrok5+Ktm0+x2Q9OPLl9HU5qO1AHn/qb3tqan9BrHDIdWjI8w0FB0KU2pGCpAmKA==" saltValue="xGBkyhhkkVHZ3GIdD5kNkg==" spinCount="100000" sheet="1" formatColumns="0" formatRows="0"/>
  <pageMargins left="0.70866141732283472" right="0.70866141732283472" top="0.74803149606299213" bottom="0.74803149606299213" header="0.31496062992125984" footer="0.31496062992125984"/>
  <pageSetup paperSize="9" scale="57" fitToHeight="0" orientation="landscape" r:id="rId1"/>
  <headerFooter>
    <oddHeader>&amp;L&amp;"-,Bold"&amp;A&amp;R&amp;"-,Bold"&amp;F</oddHeader>
    <oddFooter>&amp;C&amp;P /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1497"/>
  <sheetViews>
    <sheetView showGridLines="0" zoomScale="85" zoomScaleNormal="85" workbookViewId="0"/>
  </sheetViews>
  <sheetFormatPr defaultColWidth="8.7109375" defaultRowHeight="12" x14ac:dyDescent="0.2"/>
  <cols>
    <col min="1" max="1" width="11.85546875" style="2" customWidth="1"/>
    <col min="2" max="7" width="17.5703125" style="2" customWidth="1"/>
    <col min="8" max="8" width="18.140625" style="2" customWidth="1"/>
    <col min="9" max="16384" width="8.7109375" style="2"/>
  </cols>
  <sheetData>
    <row r="1" spans="1:9" x14ac:dyDescent="0.2">
      <c r="A1" s="183" t="s">
        <v>364</v>
      </c>
      <c r="B1" s="184" t="s">
        <v>310</v>
      </c>
      <c r="C1" s="184" t="s">
        <v>309</v>
      </c>
      <c r="D1" s="184" t="s">
        <v>311</v>
      </c>
      <c r="E1" s="184" t="s">
        <v>314</v>
      </c>
      <c r="F1" s="184" t="s">
        <v>312</v>
      </c>
      <c r="G1" s="185" t="s">
        <v>313</v>
      </c>
      <c r="I1" s="155"/>
    </row>
    <row r="2" spans="1:9" x14ac:dyDescent="0.2">
      <c r="A2" s="156">
        <v>1</v>
      </c>
      <c r="B2" s="157">
        <v>3.85E-2</v>
      </c>
      <c r="C2" s="157">
        <v>3.85E-2</v>
      </c>
      <c r="D2" s="157">
        <v>3.85E-2</v>
      </c>
      <c r="E2" s="157">
        <v>3.85E-2</v>
      </c>
      <c r="F2" s="157">
        <v>3.85E-2</v>
      </c>
      <c r="G2" s="158">
        <v>3.85E-2</v>
      </c>
      <c r="I2" s="155"/>
    </row>
    <row r="3" spans="1:9" x14ac:dyDescent="0.2">
      <c r="A3" s="156">
        <v>2</v>
      </c>
      <c r="B3" s="154">
        <v>0.38500000000000001</v>
      </c>
      <c r="C3" s="154">
        <v>0.38500000000000001</v>
      </c>
      <c r="D3" s="154">
        <v>0.38500000000000001</v>
      </c>
      <c r="E3" s="154">
        <v>0.38500000000000001</v>
      </c>
      <c r="F3" s="154">
        <v>0.38500000000000001</v>
      </c>
      <c r="G3" s="2">
        <v>0.38500000000000001</v>
      </c>
    </row>
    <row r="4" spans="1:9" x14ac:dyDescent="0.2">
      <c r="A4" s="156">
        <v>2.0143</v>
      </c>
      <c r="B4" s="154">
        <v>0.39050000000000001</v>
      </c>
      <c r="C4" s="154">
        <v>0.39050000000000001</v>
      </c>
      <c r="D4" s="154">
        <v>0.39050000000000001</v>
      </c>
      <c r="E4" s="154">
        <v>0.39050000000000001</v>
      </c>
      <c r="F4" s="154">
        <v>0.39050000000000001</v>
      </c>
      <c r="G4" s="2">
        <v>0.39050000000000001</v>
      </c>
    </row>
    <row r="5" spans="1:9" x14ac:dyDescent="0.2">
      <c r="A5" s="156">
        <v>2.0145</v>
      </c>
      <c r="B5" s="154">
        <v>0.3906</v>
      </c>
      <c r="C5" s="154">
        <v>0.3906</v>
      </c>
      <c r="D5" s="154">
        <v>0.3906</v>
      </c>
      <c r="E5" s="154">
        <v>0.3906</v>
      </c>
      <c r="F5" s="154">
        <v>0.3906</v>
      </c>
      <c r="G5" s="2">
        <v>0.3906</v>
      </c>
    </row>
    <row r="6" spans="1:9" x14ac:dyDescent="0.2">
      <c r="A6" s="156">
        <v>2.0146999999999999</v>
      </c>
      <c r="B6" s="154">
        <v>0.39069999999999999</v>
      </c>
      <c r="C6" s="154">
        <v>0.39069999999999999</v>
      </c>
      <c r="D6" s="154">
        <v>0.39069999999999999</v>
      </c>
      <c r="E6" s="154">
        <v>0.39069999999999999</v>
      </c>
      <c r="F6" s="154">
        <v>0.39069999999999999</v>
      </c>
      <c r="G6" s="2">
        <v>0.39069999999999999</v>
      </c>
    </row>
    <row r="7" spans="1:9" x14ac:dyDescent="0.2">
      <c r="A7" s="156">
        <v>2.0164</v>
      </c>
      <c r="B7" s="154">
        <v>0.39129999999999998</v>
      </c>
      <c r="C7" s="154">
        <v>0.39129999999999998</v>
      </c>
      <c r="D7" s="154">
        <v>0.39129999999999998</v>
      </c>
      <c r="E7" s="154">
        <v>0.39129999999999998</v>
      </c>
      <c r="F7" s="154">
        <v>0.39129999999999998</v>
      </c>
      <c r="G7" s="2">
        <v>0.39129999999999998</v>
      </c>
    </row>
    <row r="8" spans="1:9" x14ac:dyDescent="0.2">
      <c r="A8" s="156">
        <v>2.0167000000000002</v>
      </c>
      <c r="B8" s="154">
        <v>0.39140000000000003</v>
      </c>
      <c r="C8" s="154">
        <v>0.39140000000000003</v>
      </c>
      <c r="D8" s="154">
        <v>0.39140000000000003</v>
      </c>
      <c r="E8" s="154">
        <v>0.39140000000000003</v>
      </c>
      <c r="F8" s="154">
        <v>0.39140000000000003</v>
      </c>
      <c r="G8" s="2">
        <v>0.39140000000000003</v>
      </c>
    </row>
    <row r="9" spans="1:9" x14ac:dyDescent="0.2">
      <c r="A9" s="156">
        <v>2.0169000000000001</v>
      </c>
      <c r="B9" s="154">
        <v>0.39150000000000001</v>
      </c>
      <c r="C9" s="154">
        <v>0.39150000000000001</v>
      </c>
      <c r="D9" s="154">
        <v>0.39150000000000001</v>
      </c>
      <c r="E9" s="154">
        <v>0.39150000000000001</v>
      </c>
      <c r="F9" s="154">
        <v>0.39150000000000001</v>
      </c>
      <c r="G9" s="2">
        <v>0.39150000000000001</v>
      </c>
    </row>
    <row r="10" spans="1:9" x14ac:dyDescent="0.2">
      <c r="A10" s="156">
        <v>2.0171999999999999</v>
      </c>
      <c r="B10" s="154">
        <v>0.3916</v>
      </c>
      <c r="C10" s="154">
        <v>0.3916</v>
      </c>
      <c r="D10" s="154">
        <v>0.3916</v>
      </c>
      <c r="E10" s="154">
        <v>0.3916</v>
      </c>
      <c r="F10" s="154">
        <v>0.3916</v>
      </c>
      <c r="G10" s="2">
        <v>0.3916</v>
      </c>
    </row>
    <row r="11" spans="1:9" x14ac:dyDescent="0.2">
      <c r="A11" s="156">
        <v>2.0175000000000001</v>
      </c>
      <c r="B11" s="154">
        <v>0.39179999999999998</v>
      </c>
      <c r="C11" s="154">
        <v>0.39179999999999998</v>
      </c>
      <c r="D11" s="154">
        <v>0.39179999999999998</v>
      </c>
      <c r="E11" s="154">
        <v>0.39179999999999998</v>
      </c>
      <c r="F11" s="154">
        <v>0.39179999999999998</v>
      </c>
      <c r="G11" s="2">
        <v>0.39179999999999998</v>
      </c>
    </row>
    <row r="12" spans="1:9" x14ac:dyDescent="0.2">
      <c r="A12" s="156">
        <v>2.0196000000000001</v>
      </c>
      <c r="B12" s="154">
        <v>0.39250000000000002</v>
      </c>
      <c r="C12" s="154">
        <v>0.39250000000000002</v>
      </c>
      <c r="D12" s="154">
        <v>0.39250000000000002</v>
      </c>
      <c r="E12" s="154">
        <v>0.39250000000000002</v>
      </c>
      <c r="F12" s="154">
        <v>0.39250000000000002</v>
      </c>
      <c r="G12" s="2">
        <v>0.39250000000000002</v>
      </c>
    </row>
    <row r="13" spans="1:9" x14ac:dyDescent="0.2">
      <c r="A13" s="156">
        <v>2.02</v>
      </c>
      <c r="B13" s="154">
        <v>0.39269999999999999</v>
      </c>
      <c r="C13" s="154">
        <v>0.39269999999999999</v>
      </c>
      <c r="D13" s="154">
        <v>0.39269999999999999</v>
      </c>
      <c r="E13" s="154">
        <v>0.39269999999999999</v>
      </c>
      <c r="F13" s="154">
        <v>0.39269999999999999</v>
      </c>
      <c r="G13" s="2">
        <v>0.39269999999999999</v>
      </c>
    </row>
    <row r="14" spans="1:9" x14ac:dyDescent="0.2">
      <c r="A14" s="156">
        <v>2.0204</v>
      </c>
      <c r="B14" s="154">
        <v>0.39290000000000003</v>
      </c>
      <c r="C14" s="154">
        <v>0.39290000000000003</v>
      </c>
      <c r="D14" s="154">
        <v>0.39290000000000003</v>
      </c>
      <c r="E14" s="154">
        <v>0.39290000000000003</v>
      </c>
      <c r="F14" s="154">
        <v>0.39290000000000003</v>
      </c>
      <c r="G14" s="2">
        <v>0.39290000000000003</v>
      </c>
    </row>
    <row r="15" spans="1:9" x14ac:dyDescent="0.2">
      <c r="A15" s="156">
        <v>2.0207999999999999</v>
      </c>
      <c r="B15" s="154">
        <v>0.39300000000000002</v>
      </c>
      <c r="C15" s="154">
        <v>0.39300000000000002</v>
      </c>
      <c r="D15" s="154">
        <v>0.39300000000000002</v>
      </c>
      <c r="E15" s="154">
        <v>0.39300000000000002</v>
      </c>
      <c r="F15" s="154">
        <v>0.39300000000000002</v>
      </c>
      <c r="G15" s="2">
        <v>0.39300000000000002</v>
      </c>
    </row>
    <row r="16" spans="1:9" x14ac:dyDescent="0.2">
      <c r="A16" s="156">
        <v>2.0213000000000001</v>
      </c>
      <c r="B16" s="154">
        <v>0.39319999999999999</v>
      </c>
      <c r="C16" s="154">
        <v>0.39319999999999999</v>
      </c>
      <c r="D16" s="154">
        <v>0.39319999999999999</v>
      </c>
      <c r="E16" s="154">
        <v>0.39319999999999999</v>
      </c>
      <c r="F16" s="154">
        <v>0.39319999999999999</v>
      </c>
      <c r="G16" s="2">
        <v>0.39319999999999999</v>
      </c>
    </row>
    <row r="17" spans="1:7" x14ac:dyDescent="0.2">
      <c r="A17" s="156">
        <v>2.0217000000000001</v>
      </c>
      <c r="B17" s="154">
        <v>0.39340000000000003</v>
      </c>
      <c r="C17" s="154">
        <v>0.39340000000000003</v>
      </c>
      <c r="D17" s="154">
        <v>0.39340000000000003</v>
      </c>
      <c r="E17" s="154">
        <v>0.39340000000000003</v>
      </c>
      <c r="F17" s="154">
        <v>0.39340000000000003</v>
      </c>
      <c r="G17" s="2">
        <v>0.39340000000000003</v>
      </c>
    </row>
    <row r="18" spans="1:7" x14ac:dyDescent="0.2">
      <c r="A18" s="156">
        <v>2.0244</v>
      </c>
      <c r="B18" s="154">
        <v>0.39439999999999997</v>
      </c>
      <c r="C18" s="154">
        <v>0.39439999999999997</v>
      </c>
      <c r="D18" s="154">
        <v>0.39439999999999997</v>
      </c>
      <c r="E18" s="154">
        <v>0.39439999999999997</v>
      </c>
      <c r="F18" s="154">
        <v>0.39439999999999997</v>
      </c>
      <c r="G18" s="2">
        <v>0.39439999999999997</v>
      </c>
    </row>
    <row r="19" spans="1:7" x14ac:dyDescent="0.2">
      <c r="A19" s="156">
        <v>2.0249999999999999</v>
      </c>
      <c r="B19" s="154">
        <v>0.39460000000000001</v>
      </c>
      <c r="C19" s="154">
        <v>0.39460000000000001</v>
      </c>
      <c r="D19" s="154">
        <v>0.39460000000000001</v>
      </c>
      <c r="E19" s="154">
        <v>0.39460000000000001</v>
      </c>
      <c r="F19" s="154">
        <v>0.39460000000000001</v>
      </c>
      <c r="G19" s="2">
        <v>0.39460000000000001</v>
      </c>
    </row>
    <row r="20" spans="1:7" x14ac:dyDescent="0.2">
      <c r="A20" s="156">
        <v>2.0255999999999998</v>
      </c>
      <c r="B20" s="154">
        <v>0.39489999999999997</v>
      </c>
      <c r="C20" s="154">
        <v>0.39489999999999997</v>
      </c>
      <c r="D20" s="154">
        <v>0.39489999999999997</v>
      </c>
      <c r="E20" s="154">
        <v>0.39489999999999997</v>
      </c>
      <c r="F20" s="154">
        <v>0.39489999999999997</v>
      </c>
      <c r="G20" s="2">
        <v>0.39489999999999997</v>
      </c>
    </row>
    <row r="21" spans="1:7" x14ac:dyDescent="0.2">
      <c r="A21" s="156">
        <v>2.0263</v>
      </c>
      <c r="B21" s="154">
        <v>0.39510000000000001</v>
      </c>
      <c r="C21" s="154">
        <v>0.39510000000000001</v>
      </c>
      <c r="D21" s="154">
        <v>0.39510000000000001</v>
      </c>
      <c r="E21" s="154">
        <v>0.39510000000000001</v>
      </c>
      <c r="F21" s="154">
        <v>0.39510000000000001</v>
      </c>
      <c r="G21" s="2">
        <v>0.39510000000000001</v>
      </c>
    </row>
    <row r="22" spans="1:7" x14ac:dyDescent="0.2">
      <c r="A22" s="156">
        <v>2.0270000000000001</v>
      </c>
      <c r="B22" s="154">
        <v>0.39539999999999997</v>
      </c>
      <c r="C22" s="154">
        <v>0.39539999999999997</v>
      </c>
      <c r="D22" s="154">
        <v>0.39539999999999997</v>
      </c>
      <c r="E22" s="154">
        <v>0.39539999999999997</v>
      </c>
      <c r="F22" s="154">
        <v>0.39539999999999997</v>
      </c>
      <c r="G22" s="2">
        <v>0.39539999999999997</v>
      </c>
    </row>
    <row r="23" spans="1:7" x14ac:dyDescent="0.2">
      <c r="A23" s="156">
        <v>2.0278</v>
      </c>
      <c r="B23" s="154">
        <v>0.3957</v>
      </c>
      <c r="C23" s="154">
        <v>0.3957</v>
      </c>
      <c r="D23" s="154">
        <v>0.3957</v>
      </c>
      <c r="E23" s="154">
        <v>0.3957</v>
      </c>
      <c r="F23" s="154">
        <v>0.3957</v>
      </c>
      <c r="G23" s="2">
        <v>0.3957</v>
      </c>
    </row>
    <row r="24" spans="1:7" x14ac:dyDescent="0.2">
      <c r="A24" s="156">
        <v>2.0286</v>
      </c>
      <c r="B24" s="154">
        <v>0.39600000000000002</v>
      </c>
      <c r="C24" s="154">
        <v>0.39600000000000002</v>
      </c>
      <c r="D24" s="154">
        <v>0.39600000000000002</v>
      </c>
      <c r="E24" s="154">
        <v>0.39600000000000002</v>
      </c>
      <c r="F24" s="154">
        <v>0.39600000000000002</v>
      </c>
      <c r="G24" s="2">
        <v>0.39600000000000002</v>
      </c>
    </row>
    <row r="25" spans="1:7" x14ac:dyDescent="0.2">
      <c r="A25" s="156">
        <v>2.0289999999999999</v>
      </c>
      <c r="B25" s="154">
        <v>0.3962</v>
      </c>
      <c r="C25" s="154">
        <v>0.3962</v>
      </c>
      <c r="D25" s="154">
        <v>0.3962</v>
      </c>
      <c r="E25" s="154">
        <v>0.3962</v>
      </c>
      <c r="F25" s="154">
        <v>0.3962</v>
      </c>
      <c r="G25" s="2">
        <v>0.3962</v>
      </c>
    </row>
    <row r="26" spans="1:7" x14ac:dyDescent="0.2">
      <c r="A26" s="156">
        <v>2.0323000000000002</v>
      </c>
      <c r="B26" s="154">
        <v>0.39739999999999998</v>
      </c>
      <c r="C26" s="154">
        <v>0.39739999999999998</v>
      </c>
      <c r="D26" s="154">
        <v>0.39739999999999998</v>
      </c>
      <c r="E26" s="154">
        <v>0.39739999999999998</v>
      </c>
      <c r="F26" s="154">
        <v>0.39739999999999998</v>
      </c>
      <c r="G26" s="2">
        <v>0.39739999999999998</v>
      </c>
    </row>
    <row r="27" spans="1:7" x14ac:dyDescent="0.2">
      <c r="A27" s="156">
        <v>2.0327999999999999</v>
      </c>
      <c r="B27" s="154">
        <v>0.39760000000000001</v>
      </c>
      <c r="C27" s="154">
        <v>0.39760000000000001</v>
      </c>
      <c r="D27" s="154">
        <v>0.39760000000000001</v>
      </c>
      <c r="E27" s="154">
        <v>0.39760000000000001</v>
      </c>
      <c r="F27" s="154">
        <v>0.39760000000000001</v>
      </c>
      <c r="G27" s="2">
        <v>0.39760000000000001</v>
      </c>
    </row>
    <row r="28" spans="1:7" x14ac:dyDescent="0.2">
      <c r="A28" s="156">
        <v>2.0333000000000001</v>
      </c>
      <c r="B28" s="154">
        <v>0.39779999999999999</v>
      </c>
      <c r="C28" s="154">
        <v>0.39779999999999999</v>
      </c>
      <c r="D28" s="154">
        <v>0.39779999999999999</v>
      </c>
      <c r="E28" s="154">
        <v>0.39779999999999999</v>
      </c>
      <c r="F28" s="154">
        <v>0.39779999999999999</v>
      </c>
      <c r="G28" s="2">
        <v>0.39779999999999999</v>
      </c>
    </row>
    <row r="29" spans="1:7" x14ac:dyDescent="0.2">
      <c r="A29" s="156">
        <v>2.0339</v>
      </c>
      <c r="B29" s="154">
        <v>0.39810000000000001</v>
      </c>
      <c r="C29" s="154">
        <v>0.39810000000000001</v>
      </c>
      <c r="D29" s="154">
        <v>0.39810000000000001</v>
      </c>
      <c r="E29" s="154">
        <v>0.39810000000000001</v>
      </c>
      <c r="F29" s="154">
        <v>0.39810000000000001</v>
      </c>
      <c r="G29" s="2">
        <v>0.39810000000000001</v>
      </c>
    </row>
    <row r="30" spans="1:7" x14ac:dyDescent="0.2">
      <c r="A30" s="156">
        <v>2.0345</v>
      </c>
      <c r="B30" s="154">
        <v>0.39829999999999999</v>
      </c>
      <c r="C30" s="154">
        <v>0.39829999999999999</v>
      </c>
      <c r="D30" s="154">
        <v>0.39829999999999999</v>
      </c>
      <c r="E30" s="154">
        <v>0.39829999999999999</v>
      </c>
      <c r="F30" s="154">
        <v>0.39829999999999999</v>
      </c>
      <c r="G30" s="2">
        <v>0.39829999999999999</v>
      </c>
    </row>
    <row r="31" spans="1:7" x14ac:dyDescent="0.2">
      <c r="A31" s="156">
        <v>2.0356999999999998</v>
      </c>
      <c r="B31" s="154">
        <v>0.39879999999999999</v>
      </c>
      <c r="C31" s="154">
        <v>0.39879999999999999</v>
      </c>
      <c r="D31" s="154">
        <v>0.39879999999999999</v>
      </c>
      <c r="E31" s="154">
        <v>0.39879999999999999</v>
      </c>
      <c r="F31" s="154">
        <v>0.39879999999999999</v>
      </c>
      <c r="G31" s="2">
        <v>0.39879999999999999</v>
      </c>
    </row>
    <row r="32" spans="1:7" x14ac:dyDescent="0.2">
      <c r="A32" s="156">
        <v>2.0369999999999999</v>
      </c>
      <c r="B32" s="154">
        <v>0.39929999999999999</v>
      </c>
      <c r="C32" s="154">
        <v>0.39929999999999999</v>
      </c>
      <c r="D32" s="154">
        <v>0.39929999999999999</v>
      </c>
      <c r="E32" s="154">
        <v>0.39929999999999999</v>
      </c>
      <c r="F32" s="154">
        <v>0.39929999999999999</v>
      </c>
      <c r="G32" s="2">
        <v>0.39929999999999999</v>
      </c>
    </row>
    <row r="33" spans="1:7" x14ac:dyDescent="0.2">
      <c r="A33" s="156">
        <v>2.0385</v>
      </c>
      <c r="B33" s="154">
        <v>0.39979999999999999</v>
      </c>
      <c r="C33" s="154">
        <v>0.39979999999999999</v>
      </c>
      <c r="D33" s="154">
        <v>0.39979999999999999</v>
      </c>
      <c r="E33" s="154">
        <v>0.39979999999999999</v>
      </c>
      <c r="F33" s="154">
        <v>0.39979999999999999</v>
      </c>
      <c r="G33" s="2">
        <v>0.39979999999999999</v>
      </c>
    </row>
    <row r="34" spans="1:7" x14ac:dyDescent="0.2">
      <c r="A34" s="156">
        <v>2.0392000000000001</v>
      </c>
      <c r="B34" s="154">
        <v>0.40010000000000001</v>
      </c>
      <c r="C34" s="154">
        <v>0.40010000000000001</v>
      </c>
      <c r="D34" s="154">
        <v>0.40010000000000001</v>
      </c>
      <c r="E34" s="154">
        <v>0.40010000000000001</v>
      </c>
      <c r="F34" s="154">
        <v>0.40010000000000001</v>
      </c>
      <c r="G34" s="2">
        <v>0.40010000000000001</v>
      </c>
    </row>
    <row r="35" spans="1:7" x14ac:dyDescent="0.2">
      <c r="A35" s="156">
        <v>2.04</v>
      </c>
      <c r="B35" s="154">
        <v>0.40039999999999998</v>
      </c>
      <c r="C35" s="154">
        <v>0.40039999999999998</v>
      </c>
      <c r="D35" s="154">
        <v>0.40039999999999998</v>
      </c>
      <c r="E35" s="154">
        <v>0.40039999999999998</v>
      </c>
      <c r="F35" s="154">
        <v>0.40039999999999998</v>
      </c>
      <c r="G35" s="2">
        <v>0.40039999999999998</v>
      </c>
    </row>
    <row r="36" spans="1:7" x14ac:dyDescent="0.2">
      <c r="A36" s="156">
        <v>2.0407999999999999</v>
      </c>
      <c r="B36" s="154">
        <v>0.4007</v>
      </c>
      <c r="C36" s="154">
        <v>0.4007</v>
      </c>
      <c r="D36" s="154">
        <v>0.4007</v>
      </c>
      <c r="E36" s="154">
        <v>0.4007</v>
      </c>
      <c r="F36" s="154">
        <v>0.4007</v>
      </c>
      <c r="G36" s="2">
        <v>0.4007</v>
      </c>
    </row>
    <row r="37" spans="1:7" x14ac:dyDescent="0.2">
      <c r="A37" s="156">
        <v>2.0417000000000001</v>
      </c>
      <c r="B37" s="154">
        <v>0.40100000000000002</v>
      </c>
      <c r="C37" s="154">
        <v>0.40100000000000002</v>
      </c>
      <c r="D37" s="154">
        <v>0.40100000000000002</v>
      </c>
      <c r="E37" s="154">
        <v>0.40100000000000002</v>
      </c>
      <c r="F37" s="154">
        <v>0.40100000000000002</v>
      </c>
      <c r="G37" s="2">
        <v>0.40100000000000002</v>
      </c>
    </row>
    <row r="38" spans="1:7" x14ac:dyDescent="0.2">
      <c r="A38" s="156">
        <v>2.0426000000000002</v>
      </c>
      <c r="B38" s="154">
        <v>0.40139999999999998</v>
      </c>
      <c r="C38" s="154">
        <v>0.40139999999999998</v>
      </c>
      <c r="D38" s="154">
        <v>0.40139999999999998</v>
      </c>
      <c r="E38" s="154">
        <v>0.40139999999999998</v>
      </c>
      <c r="F38" s="154">
        <v>0.40139999999999998</v>
      </c>
      <c r="G38" s="2">
        <v>0.40139999999999998</v>
      </c>
    </row>
    <row r="39" spans="1:7" x14ac:dyDescent="0.2">
      <c r="A39" s="156">
        <v>2.0428999999999999</v>
      </c>
      <c r="B39" s="154">
        <v>0.40150000000000002</v>
      </c>
      <c r="C39" s="154">
        <v>0.40150000000000002</v>
      </c>
      <c r="D39" s="154">
        <v>0.40150000000000002</v>
      </c>
      <c r="E39" s="154">
        <v>0.40150000000000002</v>
      </c>
      <c r="F39" s="154">
        <v>0.40150000000000002</v>
      </c>
      <c r="G39" s="2">
        <v>0.40150000000000002</v>
      </c>
    </row>
    <row r="40" spans="1:7" x14ac:dyDescent="0.2">
      <c r="A40" s="156">
        <v>2.0476000000000001</v>
      </c>
      <c r="B40" s="154">
        <v>0.40329999999999999</v>
      </c>
      <c r="C40" s="154">
        <v>0.40329999999999999</v>
      </c>
      <c r="D40" s="154">
        <v>0.40329999999999999</v>
      </c>
      <c r="E40" s="154">
        <v>0.40329999999999999</v>
      </c>
      <c r="F40" s="154">
        <v>0.40329999999999999</v>
      </c>
      <c r="G40" s="2">
        <v>0.40329999999999999</v>
      </c>
    </row>
    <row r="41" spans="1:7" x14ac:dyDescent="0.2">
      <c r="A41" s="156">
        <v>2.0484</v>
      </c>
      <c r="B41" s="154">
        <v>0.40360000000000001</v>
      </c>
      <c r="C41" s="154">
        <v>0.40360000000000001</v>
      </c>
      <c r="D41" s="154">
        <v>0.40360000000000001</v>
      </c>
      <c r="E41" s="154">
        <v>0.40360000000000001</v>
      </c>
      <c r="F41" s="154">
        <v>0.40360000000000001</v>
      </c>
      <c r="G41" s="2">
        <v>0.40360000000000001</v>
      </c>
    </row>
    <row r="42" spans="1:7" x14ac:dyDescent="0.2">
      <c r="A42" s="156">
        <v>2.0488</v>
      </c>
      <c r="B42" s="154">
        <v>0.40379999999999999</v>
      </c>
      <c r="C42" s="154">
        <v>0.40379999999999999</v>
      </c>
      <c r="D42" s="154">
        <v>0.40379999999999999</v>
      </c>
      <c r="E42" s="154">
        <v>0.40379999999999999</v>
      </c>
      <c r="F42" s="154">
        <v>0.40379999999999999</v>
      </c>
      <c r="G42" s="2">
        <v>0.40379999999999999</v>
      </c>
    </row>
    <row r="43" spans="1:7" x14ac:dyDescent="0.2">
      <c r="A43" s="156">
        <v>2.0491999999999999</v>
      </c>
      <c r="B43" s="154">
        <v>0.40389999999999998</v>
      </c>
      <c r="C43" s="154">
        <v>0.40389999999999998</v>
      </c>
      <c r="D43" s="154">
        <v>0.40389999999999998</v>
      </c>
      <c r="E43" s="154">
        <v>0.40389999999999998</v>
      </c>
      <c r="F43" s="154">
        <v>0.40389999999999998</v>
      </c>
      <c r="G43" s="2">
        <v>0.40389999999999998</v>
      </c>
    </row>
    <row r="44" spans="1:7" x14ac:dyDescent="0.2">
      <c r="A44" s="156">
        <v>2.0499999999999998</v>
      </c>
      <c r="B44" s="154">
        <v>0.40429999999999999</v>
      </c>
      <c r="C44" s="154">
        <v>0.40429999999999999</v>
      </c>
      <c r="D44" s="154">
        <v>0.40429999999999999</v>
      </c>
      <c r="E44" s="154">
        <v>0.40429999999999999</v>
      </c>
      <c r="F44" s="154">
        <v>0.40429999999999999</v>
      </c>
      <c r="G44" s="2">
        <v>0.40429999999999999</v>
      </c>
    </row>
    <row r="45" spans="1:7" x14ac:dyDescent="0.2">
      <c r="A45" s="156">
        <v>2.0508000000000002</v>
      </c>
      <c r="B45" s="154">
        <v>0.40460000000000002</v>
      </c>
      <c r="C45" s="154">
        <v>0.40460000000000002</v>
      </c>
      <c r="D45" s="154">
        <v>0.40460000000000002</v>
      </c>
      <c r="E45" s="154">
        <v>0.40460000000000002</v>
      </c>
      <c r="F45" s="154">
        <v>0.40460000000000002</v>
      </c>
      <c r="G45" s="2">
        <v>0.40460000000000002</v>
      </c>
    </row>
    <row r="46" spans="1:7" x14ac:dyDescent="0.2">
      <c r="A46" s="156">
        <v>2.0512999999999999</v>
      </c>
      <c r="B46" s="154">
        <v>0.4047</v>
      </c>
      <c r="C46" s="154">
        <v>0.4047</v>
      </c>
      <c r="D46" s="154">
        <v>0.4047</v>
      </c>
      <c r="E46" s="154">
        <v>0.4047</v>
      </c>
      <c r="F46" s="154">
        <v>0.4047</v>
      </c>
      <c r="G46" s="2">
        <v>0.4047</v>
      </c>
    </row>
    <row r="47" spans="1:7" x14ac:dyDescent="0.2">
      <c r="A47" s="156">
        <v>2.0526</v>
      </c>
      <c r="B47" s="154">
        <v>0.40529999999999999</v>
      </c>
      <c r="C47" s="154">
        <v>0.40529999999999999</v>
      </c>
      <c r="D47" s="154">
        <v>0.40529999999999999</v>
      </c>
      <c r="E47" s="154">
        <v>0.40529999999999999</v>
      </c>
      <c r="F47" s="154">
        <v>0.40529999999999999</v>
      </c>
      <c r="G47" s="2">
        <v>0.40529999999999999</v>
      </c>
    </row>
    <row r="48" spans="1:7" x14ac:dyDescent="0.2">
      <c r="A48" s="156">
        <v>2.0541</v>
      </c>
      <c r="B48" s="154">
        <v>0.40579999999999999</v>
      </c>
      <c r="C48" s="154">
        <v>0.40579999999999999</v>
      </c>
      <c r="D48" s="154">
        <v>0.40579999999999999</v>
      </c>
      <c r="E48" s="154">
        <v>0.40579999999999999</v>
      </c>
      <c r="F48" s="154">
        <v>0.40579999999999999</v>
      </c>
      <c r="G48" s="2">
        <v>0.40579999999999999</v>
      </c>
    </row>
    <row r="49" spans="1:7" x14ac:dyDescent="0.2">
      <c r="A49" s="156">
        <v>2.0556000000000001</v>
      </c>
      <c r="B49" s="154">
        <v>0.40639999999999998</v>
      </c>
      <c r="C49" s="154">
        <v>0.40639999999999998</v>
      </c>
      <c r="D49" s="154">
        <v>0.40639999999999998</v>
      </c>
      <c r="E49" s="154">
        <v>0.40639999999999998</v>
      </c>
      <c r="F49" s="154">
        <v>0.40639999999999998</v>
      </c>
      <c r="G49" s="2">
        <v>0.40639999999999998</v>
      </c>
    </row>
    <row r="50" spans="1:7" x14ac:dyDescent="0.2">
      <c r="A50" s="156">
        <v>2.0566</v>
      </c>
      <c r="B50" s="154">
        <v>0.40679999999999999</v>
      </c>
      <c r="C50" s="154">
        <v>0.40679999999999999</v>
      </c>
      <c r="D50" s="154">
        <v>0.40679999999999999</v>
      </c>
      <c r="E50" s="154">
        <v>0.40679999999999999</v>
      </c>
      <c r="F50" s="154">
        <v>0.40679999999999999</v>
      </c>
      <c r="G50" s="2">
        <v>0.40679999999999999</v>
      </c>
    </row>
    <row r="51" spans="1:7" x14ac:dyDescent="0.2">
      <c r="A51" s="156">
        <v>2.0577000000000001</v>
      </c>
      <c r="B51" s="154">
        <v>0.40720000000000001</v>
      </c>
      <c r="C51" s="154">
        <v>0.40720000000000001</v>
      </c>
      <c r="D51" s="154">
        <v>0.40720000000000001</v>
      </c>
      <c r="E51" s="154">
        <v>0.40720000000000001</v>
      </c>
      <c r="F51" s="154">
        <v>0.40720000000000001</v>
      </c>
      <c r="G51" s="2">
        <v>0.40720000000000001</v>
      </c>
    </row>
    <row r="52" spans="1:7" x14ac:dyDescent="0.2">
      <c r="A52" s="156">
        <v>2.0588000000000002</v>
      </c>
      <c r="B52" s="154">
        <v>0.40760000000000002</v>
      </c>
      <c r="C52" s="154">
        <v>0.40760000000000002</v>
      </c>
      <c r="D52" s="154">
        <v>0.40760000000000002</v>
      </c>
      <c r="E52" s="154">
        <v>0.40760000000000002</v>
      </c>
      <c r="F52" s="154">
        <v>0.40760000000000002</v>
      </c>
      <c r="G52" s="2">
        <v>0.40760000000000002</v>
      </c>
    </row>
    <row r="53" spans="1:7" x14ac:dyDescent="0.2">
      <c r="A53" s="156">
        <v>2.06</v>
      </c>
      <c r="B53" s="154">
        <v>0.40810000000000002</v>
      </c>
      <c r="C53" s="154">
        <v>0.40810000000000002</v>
      </c>
      <c r="D53" s="154">
        <v>0.40810000000000002</v>
      </c>
      <c r="E53" s="154">
        <v>0.40810000000000002</v>
      </c>
      <c r="F53" s="154">
        <v>0.40810000000000002</v>
      </c>
      <c r="G53" s="2">
        <v>0.40810000000000002</v>
      </c>
    </row>
    <row r="54" spans="1:7" x14ac:dyDescent="0.2">
      <c r="A54" s="156">
        <v>2.0611999999999999</v>
      </c>
      <c r="B54" s="154">
        <v>0.40860000000000002</v>
      </c>
      <c r="C54" s="154">
        <v>0.40860000000000002</v>
      </c>
      <c r="D54" s="154">
        <v>0.40860000000000002</v>
      </c>
      <c r="E54" s="154">
        <v>0.40860000000000002</v>
      </c>
      <c r="F54" s="154">
        <v>0.40860000000000002</v>
      </c>
      <c r="G54" s="2">
        <v>0.40860000000000002</v>
      </c>
    </row>
    <row r="55" spans="1:7" x14ac:dyDescent="0.2">
      <c r="A55" s="156">
        <v>2.0625</v>
      </c>
      <c r="B55" s="154">
        <v>0.40910000000000002</v>
      </c>
      <c r="C55" s="154">
        <v>0.40910000000000002</v>
      </c>
      <c r="D55" s="154">
        <v>0.40910000000000002</v>
      </c>
      <c r="E55" s="154">
        <v>0.40910000000000002</v>
      </c>
      <c r="F55" s="154">
        <v>0.40910000000000002</v>
      </c>
      <c r="G55" s="2">
        <v>0.40910000000000002</v>
      </c>
    </row>
    <row r="56" spans="1:7" x14ac:dyDescent="0.2">
      <c r="A56" s="156">
        <v>2.0634999999999999</v>
      </c>
      <c r="B56" s="154">
        <v>0.40939999999999999</v>
      </c>
      <c r="C56" s="154">
        <v>0.40939999999999999</v>
      </c>
      <c r="D56" s="154">
        <v>0.40939999999999999</v>
      </c>
      <c r="E56" s="154">
        <v>0.40939999999999999</v>
      </c>
      <c r="F56" s="154">
        <v>0.40939999999999999</v>
      </c>
      <c r="G56" s="2">
        <v>0.40939999999999999</v>
      </c>
    </row>
    <row r="57" spans="1:7" x14ac:dyDescent="0.2">
      <c r="A57" s="156">
        <v>2.0644999999999998</v>
      </c>
      <c r="B57" s="154">
        <v>0.4098</v>
      </c>
      <c r="C57" s="154">
        <v>0.4098</v>
      </c>
      <c r="D57" s="154">
        <v>0.4098</v>
      </c>
      <c r="E57" s="154">
        <v>0.4098</v>
      </c>
      <c r="F57" s="154">
        <v>0.4098</v>
      </c>
      <c r="G57" s="2">
        <v>0.4098</v>
      </c>
    </row>
    <row r="58" spans="1:7" x14ac:dyDescent="0.2">
      <c r="A58" s="156">
        <v>2.0655999999999999</v>
      </c>
      <c r="B58" s="154">
        <v>0.41020000000000001</v>
      </c>
      <c r="C58" s="154">
        <v>0.41020000000000001</v>
      </c>
      <c r="D58" s="154">
        <v>0.41020000000000001</v>
      </c>
      <c r="E58" s="154">
        <v>0.41020000000000001</v>
      </c>
      <c r="F58" s="154">
        <v>0.41020000000000001</v>
      </c>
      <c r="G58" s="2">
        <v>0.41020000000000001</v>
      </c>
    </row>
    <row r="59" spans="1:7" x14ac:dyDescent="0.2">
      <c r="A59" s="156">
        <v>2.0667</v>
      </c>
      <c r="B59" s="154">
        <v>0.41070000000000001</v>
      </c>
      <c r="C59" s="154">
        <v>0.41070000000000001</v>
      </c>
      <c r="D59" s="154">
        <v>0.41070000000000001</v>
      </c>
      <c r="E59" s="154">
        <v>0.41070000000000001</v>
      </c>
      <c r="F59" s="154">
        <v>0.41070000000000001</v>
      </c>
      <c r="G59" s="2">
        <v>0.41070000000000001</v>
      </c>
    </row>
    <row r="60" spans="1:7" x14ac:dyDescent="0.2">
      <c r="A60" s="156">
        <v>2.069</v>
      </c>
      <c r="B60" s="154">
        <v>0.41160000000000002</v>
      </c>
      <c r="C60" s="154">
        <v>0.41160000000000002</v>
      </c>
      <c r="D60" s="154">
        <v>0.41160000000000002</v>
      </c>
      <c r="E60" s="154">
        <v>0.41160000000000002</v>
      </c>
      <c r="F60" s="154">
        <v>0.41160000000000002</v>
      </c>
      <c r="G60" s="2">
        <v>0.41160000000000002</v>
      </c>
    </row>
    <row r="61" spans="1:7" x14ac:dyDescent="0.2">
      <c r="A61" s="156">
        <v>2.0697999999999999</v>
      </c>
      <c r="B61" s="154">
        <v>0.41189999999999999</v>
      </c>
      <c r="C61" s="154">
        <v>0.41189999999999999</v>
      </c>
      <c r="D61" s="154">
        <v>0.41189999999999999</v>
      </c>
      <c r="E61" s="154">
        <v>0.41189999999999999</v>
      </c>
      <c r="F61" s="154">
        <v>0.41189999999999999</v>
      </c>
      <c r="G61" s="2">
        <v>0.41189999999999999</v>
      </c>
    </row>
    <row r="62" spans="1:7" x14ac:dyDescent="0.2">
      <c r="A62" s="156">
        <v>2.0714000000000001</v>
      </c>
      <c r="B62" s="154">
        <v>0.41249999999999998</v>
      </c>
      <c r="C62" s="154">
        <v>0.41249999999999998</v>
      </c>
      <c r="D62" s="154">
        <v>0.41249999999999998</v>
      </c>
      <c r="E62" s="154">
        <v>0.41249999999999998</v>
      </c>
      <c r="F62" s="154">
        <v>0.41249999999999998</v>
      </c>
      <c r="G62" s="2">
        <v>0.41249999999999998</v>
      </c>
    </row>
    <row r="63" spans="1:7" x14ac:dyDescent="0.2">
      <c r="A63" s="156">
        <v>2.0731999999999999</v>
      </c>
      <c r="B63" s="154">
        <v>0.41320000000000001</v>
      </c>
      <c r="C63" s="154">
        <v>0.41320000000000001</v>
      </c>
      <c r="D63" s="154">
        <v>0.41320000000000001</v>
      </c>
      <c r="E63" s="154">
        <v>0.41320000000000001</v>
      </c>
      <c r="F63" s="154">
        <v>0.41320000000000001</v>
      </c>
      <c r="G63" s="2">
        <v>0.41320000000000001</v>
      </c>
    </row>
    <row r="64" spans="1:7" x14ac:dyDescent="0.2">
      <c r="A64" s="156">
        <v>2.0741000000000001</v>
      </c>
      <c r="B64" s="154">
        <v>0.41349999999999998</v>
      </c>
      <c r="C64" s="154">
        <v>0.41349999999999998</v>
      </c>
      <c r="D64" s="154">
        <v>0.41349999999999998</v>
      </c>
      <c r="E64" s="154">
        <v>0.41349999999999998</v>
      </c>
      <c r="F64" s="154">
        <v>0.41349999999999998</v>
      </c>
      <c r="G64" s="2">
        <v>0.41349999999999998</v>
      </c>
    </row>
    <row r="65" spans="1:7" x14ac:dyDescent="0.2">
      <c r="A65" s="156">
        <v>2.0750000000000002</v>
      </c>
      <c r="B65" s="154">
        <v>0.41389999999999999</v>
      </c>
      <c r="C65" s="154">
        <v>0.41389999999999999</v>
      </c>
      <c r="D65" s="154">
        <v>0.41389999999999999</v>
      </c>
      <c r="E65" s="154">
        <v>0.41389999999999999</v>
      </c>
      <c r="F65" s="154">
        <v>0.41389999999999999</v>
      </c>
      <c r="G65" s="2">
        <v>0.41389999999999999</v>
      </c>
    </row>
    <row r="66" spans="1:7" x14ac:dyDescent="0.2">
      <c r="A66" s="156">
        <v>2.0754999999999999</v>
      </c>
      <c r="B66" s="154">
        <v>0.41410000000000002</v>
      </c>
      <c r="C66" s="154">
        <v>0.41410000000000002</v>
      </c>
      <c r="D66" s="154">
        <v>0.41410000000000002</v>
      </c>
      <c r="E66" s="154">
        <v>0.41410000000000002</v>
      </c>
      <c r="F66" s="154">
        <v>0.41410000000000002</v>
      </c>
      <c r="G66" s="2">
        <v>0.41410000000000002</v>
      </c>
    </row>
    <row r="67" spans="1:7" x14ac:dyDescent="0.2">
      <c r="A67" s="156">
        <v>2.0769000000000002</v>
      </c>
      <c r="B67" s="154">
        <v>0.41460000000000002</v>
      </c>
      <c r="C67" s="154">
        <v>0.41460000000000002</v>
      </c>
      <c r="D67" s="154">
        <v>0.41460000000000002</v>
      </c>
      <c r="E67" s="154">
        <v>0.41460000000000002</v>
      </c>
      <c r="F67" s="154">
        <v>0.41460000000000002</v>
      </c>
      <c r="G67" s="2">
        <v>0.41460000000000002</v>
      </c>
    </row>
    <row r="68" spans="1:7" x14ac:dyDescent="0.2">
      <c r="A68" s="156">
        <v>2.0781000000000001</v>
      </c>
      <c r="B68" s="154">
        <v>0.41510000000000002</v>
      </c>
      <c r="C68" s="154">
        <v>0.41510000000000002</v>
      </c>
      <c r="D68" s="154">
        <v>0.41510000000000002</v>
      </c>
      <c r="E68" s="154">
        <v>0.41510000000000002</v>
      </c>
      <c r="F68" s="154">
        <v>0.41510000000000002</v>
      </c>
      <c r="G68" s="2">
        <v>0.41510000000000002</v>
      </c>
    </row>
    <row r="69" spans="1:7" x14ac:dyDescent="0.2">
      <c r="A69" s="156">
        <v>2.0783999999999998</v>
      </c>
      <c r="B69" s="154">
        <v>0.41520000000000001</v>
      </c>
      <c r="C69" s="154">
        <v>0.41520000000000001</v>
      </c>
      <c r="D69" s="154">
        <v>0.41520000000000001</v>
      </c>
      <c r="E69" s="154">
        <v>0.41520000000000001</v>
      </c>
      <c r="F69" s="154">
        <v>0.41520000000000001</v>
      </c>
      <c r="G69" s="2">
        <v>0.41520000000000001</v>
      </c>
    </row>
    <row r="70" spans="1:7" x14ac:dyDescent="0.2">
      <c r="A70" s="156">
        <v>2.0789</v>
      </c>
      <c r="B70" s="154">
        <v>0.41539999999999999</v>
      </c>
      <c r="C70" s="154">
        <v>0.41539999999999999</v>
      </c>
      <c r="D70" s="154">
        <v>0.41539999999999999</v>
      </c>
      <c r="E70" s="154">
        <v>0.41539999999999999</v>
      </c>
      <c r="F70" s="154">
        <v>0.41539999999999999</v>
      </c>
      <c r="G70" s="2">
        <v>0.41539999999999999</v>
      </c>
    </row>
    <row r="71" spans="1:7" x14ac:dyDescent="0.2">
      <c r="A71" s="156">
        <v>2.0794000000000001</v>
      </c>
      <c r="B71" s="154">
        <v>0.41560000000000002</v>
      </c>
      <c r="C71" s="154">
        <v>0.41560000000000002</v>
      </c>
      <c r="D71" s="154">
        <v>0.41560000000000002</v>
      </c>
      <c r="E71" s="154">
        <v>0.41560000000000002</v>
      </c>
      <c r="F71" s="154">
        <v>0.41560000000000002</v>
      </c>
      <c r="G71" s="2">
        <v>0.41560000000000002</v>
      </c>
    </row>
    <row r="72" spans="1:7" x14ac:dyDescent="0.2">
      <c r="A72" s="156">
        <v>2.08</v>
      </c>
      <c r="B72" s="154">
        <v>0.4158</v>
      </c>
      <c r="C72" s="154">
        <v>0.4158</v>
      </c>
      <c r="D72" s="154">
        <v>0.4158</v>
      </c>
      <c r="E72" s="154">
        <v>0.4158</v>
      </c>
      <c r="F72" s="154">
        <v>0.4158</v>
      </c>
      <c r="G72" s="2">
        <v>0.4158</v>
      </c>
    </row>
    <row r="73" spans="1:7" x14ac:dyDescent="0.2">
      <c r="A73" s="156">
        <v>2.0806</v>
      </c>
      <c r="B73" s="154">
        <v>0.41599999999999998</v>
      </c>
      <c r="C73" s="154">
        <v>0.41599999999999998</v>
      </c>
      <c r="D73" s="154">
        <v>0.41599999999999998</v>
      </c>
      <c r="E73" s="154">
        <v>0.41599999999999998</v>
      </c>
      <c r="F73" s="154">
        <v>0.41599999999999998</v>
      </c>
      <c r="G73" s="2">
        <v>0.41599999999999998</v>
      </c>
    </row>
    <row r="74" spans="1:7" x14ac:dyDescent="0.2">
      <c r="A74" s="156">
        <v>2.0811000000000002</v>
      </c>
      <c r="B74" s="154">
        <v>0.41620000000000001</v>
      </c>
      <c r="C74" s="154">
        <v>0.41620000000000001</v>
      </c>
      <c r="D74" s="154">
        <v>0.41620000000000001</v>
      </c>
      <c r="E74" s="154">
        <v>0.41620000000000001</v>
      </c>
      <c r="F74" s="154">
        <v>0.41620000000000001</v>
      </c>
      <c r="G74" s="2">
        <v>0.41620000000000001</v>
      </c>
    </row>
    <row r="75" spans="1:7" x14ac:dyDescent="0.2">
      <c r="A75" s="156">
        <v>2.0815999999999999</v>
      </c>
      <c r="B75" s="154">
        <v>0.41639999999999999</v>
      </c>
      <c r="C75" s="154">
        <v>0.41639999999999999</v>
      </c>
      <c r="D75" s="154">
        <v>0.41639999999999999</v>
      </c>
      <c r="E75" s="154">
        <v>0.41639999999999999</v>
      </c>
      <c r="F75" s="154">
        <v>0.41639999999999999</v>
      </c>
      <c r="G75" s="2">
        <v>0.41639999999999999</v>
      </c>
    </row>
    <row r="76" spans="1:7" x14ac:dyDescent="0.2">
      <c r="A76" s="156">
        <v>2.0819999999999999</v>
      </c>
      <c r="B76" s="154">
        <v>0.41660000000000003</v>
      </c>
      <c r="C76" s="154">
        <v>0.41660000000000003</v>
      </c>
      <c r="D76" s="154">
        <v>0.41660000000000003</v>
      </c>
      <c r="E76" s="154">
        <v>0.41660000000000003</v>
      </c>
      <c r="F76" s="154">
        <v>0.41660000000000003</v>
      </c>
      <c r="G76" s="2">
        <v>0.41660000000000003</v>
      </c>
    </row>
    <row r="77" spans="1:7" x14ac:dyDescent="0.2">
      <c r="A77" s="156">
        <v>2.0909</v>
      </c>
      <c r="B77" s="154">
        <v>0.42</v>
      </c>
      <c r="C77" s="154">
        <v>0.42</v>
      </c>
      <c r="D77" s="154">
        <v>0.42</v>
      </c>
      <c r="E77" s="154">
        <v>0.42</v>
      </c>
      <c r="F77" s="154">
        <v>0.42</v>
      </c>
      <c r="G77" s="2">
        <v>0.42</v>
      </c>
    </row>
    <row r="78" spans="1:7" x14ac:dyDescent="0.2">
      <c r="A78" s="156">
        <v>2.0922999999999998</v>
      </c>
      <c r="B78" s="154">
        <v>0.42049999999999998</v>
      </c>
      <c r="C78" s="154">
        <v>0.42049999999999998</v>
      </c>
      <c r="D78" s="154">
        <v>0.42049999999999998</v>
      </c>
      <c r="E78" s="154">
        <v>0.42049999999999998</v>
      </c>
      <c r="F78" s="154">
        <v>0.42049999999999998</v>
      </c>
      <c r="G78" s="2">
        <v>0.42049999999999998</v>
      </c>
    </row>
    <row r="79" spans="1:7" x14ac:dyDescent="0.2">
      <c r="A79" s="156">
        <v>2.0926</v>
      </c>
      <c r="B79" s="154">
        <v>0.42059999999999997</v>
      </c>
      <c r="C79" s="154">
        <v>0.42059999999999997</v>
      </c>
      <c r="D79" s="154">
        <v>0.42059999999999997</v>
      </c>
      <c r="E79" s="154">
        <v>0.42059999999999997</v>
      </c>
      <c r="F79" s="154">
        <v>0.42059999999999997</v>
      </c>
      <c r="G79" s="2">
        <v>0.42059999999999997</v>
      </c>
    </row>
    <row r="80" spans="1:7" x14ac:dyDescent="0.2">
      <c r="A80" s="156">
        <v>2.093</v>
      </c>
      <c r="B80" s="154">
        <v>0.42080000000000001</v>
      </c>
      <c r="C80" s="154">
        <v>0.42080000000000001</v>
      </c>
      <c r="D80" s="154">
        <v>0.42080000000000001</v>
      </c>
      <c r="E80" s="154">
        <v>0.42080000000000001</v>
      </c>
      <c r="F80" s="154">
        <v>0.42080000000000001</v>
      </c>
      <c r="G80" s="2">
        <v>0.42080000000000001</v>
      </c>
    </row>
    <row r="81" spans="1:7" x14ac:dyDescent="0.2">
      <c r="A81" s="156">
        <v>2.0937999999999999</v>
      </c>
      <c r="B81" s="154">
        <v>0.42109999999999997</v>
      </c>
      <c r="C81" s="154">
        <v>0.42109999999999997</v>
      </c>
      <c r="D81" s="154">
        <v>0.42109999999999997</v>
      </c>
      <c r="E81" s="154">
        <v>0.42109999999999997</v>
      </c>
      <c r="F81" s="154">
        <v>0.42109999999999997</v>
      </c>
      <c r="G81" s="2">
        <v>0.42109999999999997</v>
      </c>
    </row>
    <row r="82" spans="1:7" x14ac:dyDescent="0.2">
      <c r="A82" s="156">
        <v>2.0943000000000001</v>
      </c>
      <c r="B82" s="154">
        <v>0.42130000000000001</v>
      </c>
      <c r="C82" s="154">
        <v>0.42130000000000001</v>
      </c>
      <c r="D82" s="154">
        <v>0.42130000000000001</v>
      </c>
      <c r="E82" s="154">
        <v>0.42130000000000001</v>
      </c>
      <c r="F82" s="154">
        <v>0.42130000000000001</v>
      </c>
      <c r="G82" s="2">
        <v>0.42130000000000001</v>
      </c>
    </row>
    <row r="83" spans="1:7" x14ac:dyDescent="0.2">
      <c r="A83" s="156">
        <v>2.0952000000000002</v>
      </c>
      <c r="B83" s="154">
        <v>0.42170000000000002</v>
      </c>
      <c r="C83" s="154">
        <v>0.42170000000000002</v>
      </c>
      <c r="D83" s="154">
        <v>0.42170000000000002</v>
      </c>
      <c r="E83" s="154">
        <v>0.42170000000000002</v>
      </c>
      <c r="F83" s="154">
        <v>0.42170000000000002</v>
      </c>
      <c r="G83" s="2">
        <v>0.42170000000000002</v>
      </c>
    </row>
    <row r="84" spans="1:7" x14ac:dyDescent="0.2">
      <c r="A84" s="156">
        <v>2.0962000000000001</v>
      </c>
      <c r="B84" s="154">
        <v>0.42199999999999999</v>
      </c>
      <c r="C84" s="154">
        <v>0.42199999999999999</v>
      </c>
      <c r="D84" s="154">
        <v>0.42199999999999999</v>
      </c>
      <c r="E84" s="154">
        <v>0.42199999999999999</v>
      </c>
      <c r="F84" s="154">
        <v>0.42199999999999999</v>
      </c>
      <c r="G84" s="2">
        <v>0.42199999999999999</v>
      </c>
    </row>
    <row r="85" spans="1:7" x14ac:dyDescent="0.2">
      <c r="A85" s="156">
        <v>2.0968</v>
      </c>
      <c r="B85" s="154">
        <v>0.42230000000000001</v>
      </c>
      <c r="C85" s="154">
        <v>0.42230000000000001</v>
      </c>
      <c r="D85" s="154">
        <v>0.42230000000000001</v>
      </c>
      <c r="E85" s="154">
        <v>0.42230000000000001</v>
      </c>
      <c r="F85" s="154">
        <v>0.42230000000000001</v>
      </c>
      <c r="G85" s="2">
        <v>0.42230000000000001</v>
      </c>
    </row>
    <row r="86" spans="1:7" x14ac:dyDescent="0.2">
      <c r="A86" s="156">
        <v>2.0975999999999999</v>
      </c>
      <c r="B86" s="154">
        <v>0.42259999999999998</v>
      </c>
      <c r="C86" s="154">
        <v>0.42259999999999998</v>
      </c>
      <c r="D86" s="154">
        <v>0.42259999999999998</v>
      </c>
      <c r="E86" s="154">
        <v>0.42259999999999998</v>
      </c>
      <c r="F86" s="154">
        <v>0.42259999999999998</v>
      </c>
      <c r="G86" s="2">
        <v>0.42259999999999998</v>
      </c>
    </row>
    <row r="87" spans="1:7" x14ac:dyDescent="0.2">
      <c r="A87" s="156">
        <v>2.0979999999999999</v>
      </c>
      <c r="B87" s="154">
        <v>0.42270000000000002</v>
      </c>
      <c r="C87" s="154">
        <v>0.42270000000000002</v>
      </c>
      <c r="D87" s="154">
        <v>0.42270000000000002</v>
      </c>
      <c r="E87" s="154">
        <v>0.42270000000000002</v>
      </c>
      <c r="F87" s="154">
        <v>0.42270000000000002</v>
      </c>
      <c r="G87" s="2">
        <v>0.42270000000000002</v>
      </c>
    </row>
    <row r="88" spans="1:7" x14ac:dyDescent="0.2">
      <c r="A88" s="156">
        <v>2.1</v>
      </c>
      <c r="B88" s="154">
        <v>0.42349999999999999</v>
      </c>
      <c r="C88" s="154">
        <v>0.42349999999999999</v>
      </c>
      <c r="D88" s="154">
        <v>0.42349999999999999</v>
      </c>
      <c r="E88" s="154">
        <v>0.42349999999999999</v>
      </c>
      <c r="F88" s="154">
        <v>0.42349999999999999</v>
      </c>
      <c r="G88" s="2">
        <v>0.42349999999999999</v>
      </c>
    </row>
    <row r="89" spans="1:7" x14ac:dyDescent="0.2">
      <c r="A89" s="156">
        <v>2.1025999999999998</v>
      </c>
      <c r="B89" s="154">
        <v>0.42449999999999999</v>
      </c>
      <c r="C89" s="154">
        <v>0.42449999999999999</v>
      </c>
      <c r="D89" s="154">
        <v>0.42449999999999999</v>
      </c>
      <c r="E89" s="154">
        <v>0.42449999999999999</v>
      </c>
      <c r="F89" s="154">
        <v>0.42449999999999999</v>
      </c>
      <c r="G89" s="2">
        <v>0.42449999999999999</v>
      </c>
    </row>
    <row r="90" spans="1:7" x14ac:dyDescent="0.2">
      <c r="A90" s="156">
        <v>2.1034000000000002</v>
      </c>
      <c r="B90" s="154">
        <v>0.42480000000000001</v>
      </c>
      <c r="C90" s="154">
        <v>0.42480000000000001</v>
      </c>
      <c r="D90" s="154">
        <v>0.42480000000000001</v>
      </c>
      <c r="E90" s="154">
        <v>0.42480000000000001</v>
      </c>
      <c r="F90" s="154">
        <v>0.42480000000000001</v>
      </c>
      <c r="G90" s="2">
        <v>0.42480000000000001</v>
      </c>
    </row>
    <row r="91" spans="1:7" x14ac:dyDescent="0.2">
      <c r="A91" s="156">
        <v>2.1044999999999998</v>
      </c>
      <c r="B91" s="154">
        <v>0.42520000000000002</v>
      </c>
      <c r="C91" s="154">
        <v>0.42520000000000002</v>
      </c>
      <c r="D91" s="154">
        <v>0.42520000000000002</v>
      </c>
      <c r="E91" s="154">
        <v>0.42520000000000002</v>
      </c>
      <c r="F91" s="154">
        <v>0.42520000000000002</v>
      </c>
      <c r="G91" s="2">
        <v>0.42520000000000002</v>
      </c>
    </row>
    <row r="92" spans="1:7" x14ac:dyDescent="0.2">
      <c r="A92" s="156">
        <v>2.1053000000000002</v>
      </c>
      <c r="B92" s="154">
        <v>0.42549999999999999</v>
      </c>
      <c r="C92" s="154">
        <v>0.42549999999999999</v>
      </c>
      <c r="D92" s="154">
        <v>0.42549999999999999</v>
      </c>
      <c r="E92" s="154">
        <v>0.42549999999999999</v>
      </c>
      <c r="F92" s="154">
        <v>0.42549999999999999</v>
      </c>
      <c r="G92" s="2">
        <v>0.42549999999999999</v>
      </c>
    </row>
    <row r="93" spans="1:7" x14ac:dyDescent="0.2">
      <c r="A93" s="156">
        <v>2.1061000000000001</v>
      </c>
      <c r="B93" s="154">
        <v>0.42580000000000001</v>
      </c>
      <c r="C93" s="154">
        <v>0.42580000000000001</v>
      </c>
      <c r="D93" s="154">
        <v>0.42580000000000001</v>
      </c>
      <c r="E93" s="154">
        <v>0.42580000000000001</v>
      </c>
      <c r="F93" s="154">
        <v>0.42580000000000001</v>
      </c>
      <c r="G93" s="2">
        <v>0.42580000000000001</v>
      </c>
    </row>
    <row r="94" spans="1:7" x14ac:dyDescent="0.2">
      <c r="A94" s="156">
        <v>2.1071</v>
      </c>
      <c r="B94" s="154">
        <v>0.42630000000000001</v>
      </c>
      <c r="C94" s="154">
        <v>0.42630000000000001</v>
      </c>
      <c r="D94" s="154">
        <v>0.42630000000000001</v>
      </c>
      <c r="E94" s="154">
        <v>0.42630000000000001</v>
      </c>
      <c r="F94" s="154">
        <v>0.42630000000000001</v>
      </c>
      <c r="G94" s="2">
        <v>0.42630000000000001</v>
      </c>
    </row>
    <row r="95" spans="1:7" x14ac:dyDescent="0.2">
      <c r="A95" s="156">
        <v>2.1076999999999999</v>
      </c>
      <c r="B95" s="154">
        <v>0.42649999999999999</v>
      </c>
      <c r="C95" s="154">
        <v>0.42649999999999999</v>
      </c>
      <c r="D95" s="154">
        <v>0.42649999999999999</v>
      </c>
      <c r="E95" s="154">
        <v>0.42649999999999999</v>
      </c>
      <c r="F95" s="154">
        <v>0.42649999999999999</v>
      </c>
      <c r="G95" s="2">
        <v>0.42649999999999999</v>
      </c>
    </row>
    <row r="96" spans="1:7" x14ac:dyDescent="0.2">
      <c r="A96" s="156">
        <v>2.1091000000000002</v>
      </c>
      <c r="B96" s="154">
        <v>0.42699999999999999</v>
      </c>
      <c r="C96" s="154">
        <v>0.42699999999999999</v>
      </c>
      <c r="D96" s="154">
        <v>0.42699999999999999</v>
      </c>
      <c r="E96" s="154">
        <v>0.42699999999999999</v>
      </c>
      <c r="F96" s="154">
        <v>0.42699999999999999</v>
      </c>
      <c r="G96" s="2">
        <v>0.42699999999999999</v>
      </c>
    </row>
    <row r="97" spans="1:7" x14ac:dyDescent="0.2">
      <c r="A97" s="156">
        <v>2.1093999999999999</v>
      </c>
      <c r="B97" s="154">
        <v>0.42709999999999998</v>
      </c>
      <c r="C97" s="154">
        <v>0.42709999999999998</v>
      </c>
      <c r="D97" s="154">
        <v>0.42709999999999998</v>
      </c>
      <c r="E97" s="154">
        <v>0.42709999999999998</v>
      </c>
      <c r="F97" s="154">
        <v>0.42709999999999998</v>
      </c>
      <c r="G97" s="2">
        <v>0.42709999999999998</v>
      </c>
    </row>
    <row r="98" spans="1:7" x14ac:dyDescent="0.2">
      <c r="A98" s="156">
        <v>2.1111</v>
      </c>
      <c r="B98" s="154">
        <v>0.42780000000000001</v>
      </c>
      <c r="C98" s="154">
        <v>0.42780000000000001</v>
      </c>
      <c r="D98" s="154">
        <v>0.42780000000000001</v>
      </c>
      <c r="E98" s="154">
        <v>0.42780000000000001</v>
      </c>
      <c r="F98" s="154">
        <v>0.42780000000000001</v>
      </c>
      <c r="G98" s="2">
        <v>0.42780000000000001</v>
      </c>
    </row>
    <row r="99" spans="1:7" x14ac:dyDescent="0.2">
      <c r="A99" s="156">
        <v>2.1132</v>
      </c>
      <c r="B99" s="154">
        <v>0.42859999999999998</v>
      </c>
      <c r="C99" s="154">
        <v>0.42859999999999998</v>
      </c>
      <c r="D99" s="154">
        <v>0.42859999999999998</v>
      </c>
      <c r="E99" s="154">
        <v>0.42859999999999998</v>
      </c>
      <c r="F99" s="154">
        <v>0.42859999999999998</v>
      </c>
      <c r="G99" s="2">
        <v>0.42859999999999998</v>
      </c>
    </row>
    <row r="100" spans="1:7" x14ac:dyDescent="0.2">
      <c r="A100" s="156">
        <v>2.1135999999999999</v>
      </c>
      <c r="B100" s="154">
        <v>0.42880000000000001</v>
      </c>
      <c r="C100" s="154">
        <v>0.42880000000000001</v>
      </c>
      <c r="D100" s="154">
        <v>0.42880000000000001</v>
      </c>
      <c r="E100" s="154">
        <v>0.42880000000000001</v>
      </c>
      <c r="F100" s="154">
        <v>0.42880000000000001</v>
      </c>
      <c r="G100" s="2">
        <v>0.42880000000000001</v>
      </c>
    </row>
    <row r="101" spans="1:7" x14ac:dyDescent="0.2">
      <c r="A101" s="156">
        <v>2.1154000000000002</v>
      </c>
      <c r="B101" s="154">
        <v>0.4294</v>
      </c>
      <c r="C101" s="154">
        <v>0.4294</v>
      </c>
      <c r="D101" s="154">
        <v>0.4294</v>
      </c>
      <c r="E101" s="154">
        <v>0.4294</v>
      </c>
      <c r="F101" s="154">
        <v>0.4294</v>
      </c>
      <c r="G101" s="2">
        <v>0.4294</v>
      </c>
    </row>
    <row r="102" spans="1:7" x14ac:dyDescent="0.2">
      <c r="A102" s="156">
        <v>2.1162999999999998</v>
      </c>
      <c r="B102" s="154">
        <v>0.42980000000000002</v>
      </c>
      <c r="C102" s="154">
        <v>0.42980000000000002</v>
      </c>
      <c r="D102" s="154">
        <v>0.42980000000000002</v>
      </c>
      <c r="E102" s="154">
        <v>0.42980000000000002</v>
      </c>
      <c r="F102" s="154">
        <v>0.42980000000000002</v>
      </c>
      <c r="G102" s="2">
        <v>0.42980000000000002</v>
      </c>
    </row>
    <row r="103" spans="1:7" x14ac:dyDescent="0.2">
      <c r="A103" s="156">
        <v>2.1175999999999999</v>
      </c>
      <c r="B103" s="154">
        <v>0.43030000000000002</v>
      </c>
      <c r="C103" s="154">
        <v>0.43030000000000002</v>
      </c>
      <c r="D103" s="154">
        <v>0.43030000000000002</v>
      </c>
      <c r="E103" s="154">
        <v>0.43030000000000002</v>
      </c>
      <c r="F103" s="154">
        <v>0.43030000000000002</v>
      </c>
      <c r="G103" s="2">
        <v>0.43030000000000002</v>
      </c>
    </row>
    <row r="104" spans="1:7" x14ac:dyDescent="0.2">
      <c r="A104" s="156">
        <v>2.1190000000000002</v>
      </c>
      <c r="B104" s="154">
        <v>0.43080000000000002</v>
      </c>
      <c r="C104" s="154">
        <v>0.43080000000000002</v>
      </c>
      <c r="D104" s="154">
        <v>0.43080000000000002</v>
      </c>
      <c r="E104" s="154">
        <v>0.43080000000000002</v>
      </c>
      <c r="F104" s="154">
        <v>0.43080000000000002</v>
      </c>
      <c r="G104" s="2">
        <v>0.43080000000000002</v>
      </c>
    </row>
    <row r="105" spans="1:7" x14ac:dyDescent="0.2">
      <c r="A105" s="156">
        <v>2.1194000000000002</v>
      </c>
      <c r="B105" s="154">
        <v>0.43099999999999999</v>
      </c>
      <c r="C105" s="154">
        <v>0.43099999999999999</v>
      </c>
      <c r="D105" s="154">
        <v>0.43099999999999999</v>
      </c>
      <c r="E105" s="154">
        <v>0.43099999999999999</v>
      </c>
      <c r="F105" s="154">
        <v>0.43099999999999999</v>
      </c>
      <c r="G105" s="2">
        <v>0.43099999999999999</v>
      </c>
    </row>
    <row r="106" spans="1:7" x14ac:dyDescent="0.2">
      <c r="A106" s="156">
        <v>2.1212</v>
      </c>
      <c r="B106" s="154">
        <v>0.43169999999999997</v>
      </c>
      <c r="C106" s="154">
        <v>0.43169999999999997</v>
      </c>
      <c r="D106" s="154">
        <v>0.43169999999999997</v>
      </c>
      <c r="E106" s="154">
        <v>0.43169999999999997</v>
      </c>
      <c r="F106" s="154">
        <v>0.43169999999999997</v>
      </c>
      <c r="G106" s="2">
        <v>0.43169999999999997</v>
      </c>
    </row>
    <row r="107" spans="1:7" x14ac:dyDescent="0.2">
      <c r="A107" s="156">
        <v>2.1219999999999999</v>
      </c>
      <c r="B107" s="154">
        <v>0.432</v>
      </c>
      <c r="C107" s="154">
        <v>0.432</v>
      </c>
      <c r="D107" s="154">
        <v>0.432</v>
      </c>
      <c r="E107" s="154">
        <v>0.432</v>
      </c>
      <c r="F107" s="154">
        <v>0.432</v>
      </c>
      <c r="G107" s="2">
        <v>0.432</v>
      </c>
    </row>
    <row r="108" spans="1:7" x14ac:dyDescent="0.2">
      <c r="A108" s="156">
        <v>2.1227999999999998</v>
      </c>
      <c r="B108" s="154">
        <v>0.43230000000000002</v>
      </c>
      <c r="C108" s="154">
        <v>0.43230000000000002</v>
      </c>
      <c r="D108" s="154">
        <v>0.43230000000000002</v>
      </c>
      <c r="E108" s="154">
        <v>0.43230000000000002</v>
      </c>
      <c r="F108" s="154">
        <v>0.43230000000000002</v>
      </c>
      <c r="G108" s="2">
        <v>0.43230000000000002</v>
      </c>
    </row>
    <row r="109" spans="1:7" x14ac:dyDescent="0.2">
      <c r="A109" s="156">
        <v>2.1231</v>
      </c>
      <c r="B109" s="154">
        <v>0.43240000000000001</v>
      </c>
      <c r="C109" s="154">
        <v>0.43240000000000001</v>
      </c>
      <c r="D109" s="154">
        <v>0.43240000000000001</v>
      </c>
      <c r="E109" s="154">
        <v>0.43240000000000001</v>
      </c>
      <c r="F109" s="154">
        <v>0.43240000000000001</v>
      </c>
      <c r="G109" s="2">
        <v>0.43240000000000001</v>
      </c>
    </row>
    <row r="110" spans="1:7" x14ac:dyDescent="0.2">
      <c r="A110" s="156">
        <v>2.125</v>
      </c>
      <c r="B110" s="154">
        <v>0.43309999999999998</v>
      </c>
      <c r="C110" s="154">
        <v>0.43309999999999998</v>
      </c>
      <c r="D110" s="154">
        <v>0.43309999999999998</v>
      </c>
      <c r="E110" s="154">
        <v>0.43309999999999998</v>
      </c>
      <c r="F110" s="154">
        <v>0.43309999999999998</v>
      </c>
      <c r="G110" s="2">
        <v>0.43309999999999998</v>
      </c>
    </row>
    <row r="111" spans="1:7" x14ac:dyDescent="0.2">
      <c r="A111" s="156">
        <v>2.1273</v>
      </c>
      <c r="B111" s="154">
        <v>0.434</v>
      </c>
      <c r="C111" s="154">
        <v>0.434</v>
      </c>
      <c r="D111" s="154">
        <v>0.434</v>
      </c>
      <c r="E111" s="154">
        <v>0.434</v>
      </c>
      <c r="F111" s="154">
        <v>0.434</v>
      </c>
      <c r="G111" s="2">
        <v>0.434</v>
      </c>
    </row>
    <row r="112" spans="1:7" x14ac:dyDescent="0.2">
      <c r="A112" s="156">
        <v>2.1282000000000001</v>
      </c>
      <c r="B112" s="154">
        <v>0.43440000000000001</v>
      </c>
      <c r="C112" s="154">
        <v>0.43440000000000001</v>
      </c>
      <c r="D112" s="154">
        <v>0.43440000000000001</v>
      </c>
      <c r="E112" s="154">
        <v>0.43440000000000001</v>
      </c>
      <c r="F112" s="154">
        <v>0.43440000000000001</v>
      </c>
      <c r="G112" s="2">
        <v>0.43440000000000001</v>
      </c>
    </row>
    <row r="113" spans="1:7" x14ac:dyDescent="0.2">
      <c r="A113" s="156">
        <v>2.129</v>
      </c>
      <c r="B113" s="154">
        <v>0.43469999999999998</v>
      </c>
      <c r="C113" s="154">
        <v>0.43469999999999998</v>
      </c>
      <c r="D113" s="154">
        <v>0.43469999999999998</v>
      </c>
      <c r="E113" s="154">
        <v>0.43469999999999998</v>
      </c>
      <c r="F113" s="154">
        <v>0.43469999999999998</v>
      </c>
      <c r="G113" s="2">
        <v>0.43469999999999998</v>
      </c>
    </row>
    <row r="114" spans="1:7" x14ac:dyDescent="0.2">
      <c r="A114" s="156">
        <v>2.1295999999999999</v>
      </c>
      <c r="B114" s="154">
        <v>0.43490000000000001</v>
      </c>
      <c r="C114" s="154">
        <v>0.43490000000000001</v>
      </c>
      <c r="D114" s="154">
        <v>0.43490000000000001</v>
      </c>
      <c r="E114" s="154">
        <v>0.43490000000000001</v>
      </c>
      <c r="F114" s="154">
        <v>0.43490000000000001</v>
      </c>
      <c r="G114" s="2">
        <v>0.43490000000000001</v>
      </c>
    </row>
    <row r="115" spans="1:7" x14ac:dyDescent="0.2">
      <c r="A115" s="156">
        <v>2.1303999999999998</v>
      </c>
      <c r="B115" s="154">
        <v>0.43519999999999998</v>
      </c>
      <c r="C115" s="154">
        <v>0.43519999999999998</v>
      </c>
      <c r="D115" s="154">
        <v>0.43519999999999998</v>
      </c>
      <c r="E115" s="154">
        <v>0.43519999999999998</v>
      </c>
      <c r="F115" s="154">
        <v>0.43519999999999998</v>
      </c>
      <c r="G115" s="2">
        <v>0.43519999999999998</v>
      </c>
    </row>
    <row r="116" spans="1:7" x14ac:dyDescent="0.2">
      <c r="A116" s="156">
        <v>2.1320999999999999</v>
      </c>
      <c r="B116" s="154">
        <v>0.43580000000000002</v>
      </c>
      <c r="C116" s="154">
        <v>0.43580000000000002</v>
      </c>
      <c r="D116" s="154">
        <v>0.43580000000000002</v>
      </c>
      <c r="E116" s="154">
        <v>0.43580000000000002</v>
      </c>
      <c r="F116" s="154">
        <v>0.43580000000000002</v>
      </c>
      <c r="G116" s="2">
        <v>0.43580000000000002</v>
      </c>
    </row>
    <row r="117" spans="1:7" x14ac:dyDescent="0.2">
      <c r="A117" s="156">
        <v>2.1324000000000001</v>
      </c>
      <c r="B117" s="154">
        <v>0.436</v>
      </c>
      <c r="C117" s="154">
        <v>0.436</v>
      </c>
      <c r="D117" s="154">
        <v>0.436</v>
      </c>
      <c r="E117" s="154">
        <v>0.436</v>
      </c>
      <c r="F117" s="154">
        <v>0.436</v>
      </c>
      <c r="G117" s="2">
        <v>0.436</v>
      </c>
    </row>
    <row r="118" spans="1:7" x14ac:dyDescent="0.2">
      <c r="A118" s="156">
        <v>2.1333000000000002</v>
      </c>
      <c r="B118" s="154">
        <v>0.43630000000000002</v>
      </c>
      <c r="C118" s="154">
        <v>0.43630000000000002</v>
      </c>
      <c r="D118" s="154">
        <v>0.43630000000000002</v>
      </c>
      <c r="E118" s="154">
        <v>0.43630000000000002</v>
      </c>
      <c r="F118" s="154">
        <v>0.43630000000000002</v>
      </c>
      <c r="G118" s="2">
        <v>0.43630000000000002</v>
      </c>
    </row>
    <row r="119" spans="1:7" x14ac:dyDescent="0.2">
      <c r="A119" s="156">
        <v>2.1343000000000001</v>
      </c>
      <c r="B119" s="154">
        <v>0.43669999999999998</v>
      </c>
      <c r="C119" s="154">
        <v>0.43669999999999998</v>
      </c>
      <c r="D119" s="154">
        <v>0.43669999999999998</v>
      </c>
      <c r="E119" s="154">
        <v>0.43669999999999998</v>
      </c>
      <c r="F119" s="154">
        <v>0.43669999999999998</v>
      </c>
      <c r="G119" s="2">
        <v>0.43669999999999998</v>
      </c>
    </row>
    <row r="120" spans="1:7" x14ac:dyDescent="0.2">
      <c r="A120" s="156">
        <v>2.1345999999999998</v>
      </c>
      <c r="B120" s="154">
        <v>0.43680000000000002</v>
      </c>
      <c r="C120" s="154">
        <v>0.43680000000000002</v>
      </c>
      <c r="D120" s="154">
        <v>0.43680000000000002</v>
      </c>
      <c r="E120" s="154">
        <v>0.43680000000000002</v>
      </c>
      <c r="F120" s="154">
        <v>0.43680000000000002</v>
      </c>
      <c r="G120" s="2">
        <v>0.43680000000000002</v>
      </c>
    </row>
    <row r="121" spans="1:7" x14ac:dyDescent="0.2">
      <c r="A121" s="156">
        <v>2.1364000000000001</v>
      </c>
      <c r="B121" s="154">
        <v>0.4375</v>
      </c>
      <c r="C121" s="154">
        <v>0.4375</v>
      </c>
      <c r="D121" s="154">
        <v>0.4375</v>
      </c>
      <c r="E121" s="154">
        <v>0.4375</v>
      </c>
      <c r="F121" s="154">
        <v>0.4375</v>
      </c>
      <c r="G121" s="2">
        <v>0.4375</v>
      </c>
    </row>
    <row r="122" spans="1:7" x14ac:dyDescent="0.2">
      <c r="A122" s="156">
        <v>2.1379000000000001</v>
      </c>
      <c r="B122" s="154">
        <v>0.43809999999999999</v>
      </c>
      <c r="C122" s="154">
        <v>0.43809999999999999</v>
      </c>
      <c r="D122" s="154">
        <v>0.43809999999999999</v>
      </c>
      <c r="E122" s="154">
        <v>0.43809999999999999</v>
      </c>
      <c r="F122" s="154">
        <v>0.43809999999999999</v>
      </c>
      <c r="G122" s="2">
        <v>0.43809999999999999</v>
      </c>
    </row>
    <row r="123" spans="1:7" x14ac:dyDescent="0.2">
      <c r="A123" s="156">
        <v>2.1385000000000001</v>
      </c>
      <c r="B123" s="154">
        <v>0.43830000000000002</v>
      </c>
      <c r="C123" s="154">
        <v>0.43830000000000002</v>
      </c>
      <c r="D123" s="154">
        <v>0.43830000000000002</v>
      </c>
      <c r="E123" s="154">
        <v>0.43830000000000002</v>
      </c>
      <c r="F123" s="154">
        <v>0.43830000000000002</v>
      </c>
      <c r="G123" s="2">
        <v>0.43830000000000002</v>
      </c>
    </row>
    <row r="124" spans="1:7" x14ac:dyDescent="0.2">
      <c r="A124" s="156">
        <v>2.1395</v>
      </c>
      <c r="B124" s="154">
        <v>0.43869999999999998</v>
      </c>
      <c r="C124" s="154">
        <v>0.43869999999999998</v>
      </c>
      <c r="D124" s="154">
        <v>0.43869999999999998</v>
      </c>
      <c r="E124" s="154">
        <v>0.43869999999999998</v>
      </c>
      <c r="F124" s="154">
        <v>0.43869999999999998</v>
      </c>
      <c r="G124" s="2">
        <v>0.43869999999999998</v>
      </c>
    </row>
    <row r="125" spans="1:7" x14ac:dyDescent="0.2">
      <c r="A125" s="156">
        <v>2.1404000000000001</v>
      </c>
      <c r="B125" s="154">
        <v>0.439</v>
      </c>
      <c r="C125" s="154">
        <v>0.439</v>
      </c>
      <c r="D125" s="154">
        <v>0.439</v>
      </c>
      <c r="E125" s="154">
        <v>0.439</v>
      </c>
      <c r="F125" s="154">
        <v>0.439</v>
      </c>
      <c r="G125" s="2">
        <v>0.439</v>
      </c>
    </row>
    <row r="126" spans="1:7" x14ac:dyDescent="0.2">
      <c r="A126" s="156">
        <v>2.1429</v>
      </c>
      <c r="B126" s="154">
        <v>0.44</v>
      </c>
      <c r="C126" s="154">
        <v>0.44</v>
      </c>
      <c r="D126" s="154">
        <v>0.44</v>
      </c>
      <c r="E126" s="154">
        <v>0.44</v>
      </c>
      <c r="F126" s="154">
        <v>0.44</v>
      </c>
      <c r="G126" s="2">
        <v>0.44</v>
      </c>
    </row>
    <row r="127" spans="1:7" x14ac:dyDescent="0.2">
      <c r="A127" s="156">
        <v>2.1448999999999998</v>
      </c>
      <c r="B127" s="154">
        <v>0.44080000000000003</v>
      </c>
      <c r="C127" s="154">
        <v>0.44080000000000003</v>
      </c>
      <c r="D127" s="154">
        <v>0.44080000000000003</v>
      </c>
      <c r="E127" s="154">
        <v>0.44080000000000003</v>
      </c>
      <c r="F127" s="154">
        <v>0.44080000000000003</v>
      </c>
      <c r="G127" s="2">
        <v>0.44080000000000003</v>
      </c>
    </row>
    <row r="128" spans="1:7" x14ac:dyDescent="0.2">
      <c r="A128" s="156">
        <v>2.1455000000000002</v>
      </c>
      <c r="B128" s="154">
        <v>0.441</v>
      </c>
      <c r="C128" s="154">
        <v>0.441</v>
      </c>
      <c r="D128" s="154">
        <v>0.441</v>
      </c>
      <c r="E128" s="154">
        <v>0.441</v>
      </c>
      <c r="F128" s="154">
        <v>0.441</v>
      </c>
      <c r="G128" s="2">
        <v>0.441</v>
      </c>
    </row>
    <row r="129" spans="1:7" x14ac:dyDescent="0.2">
      <c r="A129" s="156">
        <v>2.1463000000000001</v>
      </c>
      <c r="B129" s="154">
        <v>0.44130000000000003</v>
      </c>
      <c r="C129" s="154">
        <v>0.44130000000000003</v>
      </c>
      <c r="D129" s="154">
        <v>0.44130000000000003</v>
      </c>
      <c r="E129" s="154">
        <v>0.44130000000000003</v>
      </c>
      <c r="F129" s="154">
        <v>0.44130000000000003</v>
      </c>
      <c r="G129" s="2">
        <v>0.44130000000000003</v>
      </c>
    </row>
    <row r="130" spans="1:7" x14ac:dyDescent="0.2">
      <c r="A130" s="156">
        <v>2.1471</v>
      </c>
      <c r="B130" s="154">
        <v>0.44159999999999999</v>
      </c>
      <c r="C130" s="154">
        <v>0.44159999999999999</v>
      </c>
      <c r="D130" s="154">
        <v>0.44159999999999999</v>
      </c>
      <c r="E130" s="154">
        <v>0.44159999999999999</v>
      </c>
      <c r="F130" s="154">
        <v>0.44159999999999999</v>
      </c>
      <c r="G130" s="2">
        <v>0.44159999999999999</v>
      </c>
    </row>
    <row r="131" spans="1:7" x14ac:dyDescent="0.2">
      <c r="A131" s="156">
        <v>2.1480999999999999</v>
      </c>
      <c r="B131" s="154">
        <v>0.442</v>
      </c>
      <c r="C131" s="154">
        <v>0.442</v>
      </c>
      <c r="D131" s="154">
        <v>0.442</v>
      </c>
      <c r="E131" s="154">
        <v>0.442</v>
      </c>
      <c r="F131" s="154">
        <v>0.442</v>
      </c>
      <c r="G131" s="2">
        <v>0.442</v>
      </c>
    </row>
    <row r="132" spans="1:7" x14ac:dyDescent="0.2">
      <c r="A132" s="156">
        <v>2.1488999999999998</v>
      </c>
      <c r="B132" s="154">
        <v>0.44230000000000003</v>
      </c>
      <c r="C132" s="154">
        <v>0.44230000000000003</v>
      </c>
      <c r="D132" s="154">
        <v>0.44230000000000003</v>
      </c>
      <c r="E132" s="154">
        <v>0.44230000000000003</v>
      </c>
      <c r="F132" s="154">
        <v>0.44230000000000003</v>
      </c>
      <c r="G132" s="2">
        <v>0.44230000000000003</v>
      </c>
    </row>
    <row r="133" spans="1:7" x14ac:dyDescent="0.2">
      <c r="A133" s="156">
        <v>2.1493000000000002</v>
      </c>
      <c r="B133" s="154">
        <v>0.4425</v>
      </c>
      <c r="C133" s="154">
        <v>0.4425</v>
      </c>
      <c r="D133" s="154">
        <v>0.4425</v>
      </c>
      <c r="E133" s="154">
        <v>0.4425</v>
      </c>
      <c r="F133" s="154">
        <v>0.4425</v>
      </c>
      <c r="G133" s="2">
        <v>0.4425</v>
      </c>
    </row>
    <row r="134" spans="1:7" x14ac:dyDescent="0.2">
      <c r="A134" s="156">
        <v>2.15</v>
      </c>
      <c r="B134" s="154">
        <v>0.44280000000000003</v>
      </c>
      <c r="C134" s="154">
        <v>0.44280000000000003</v>
      </c>
      <c r="D134" s="154">
        <v>0.44280000000000003</v>
      </c>
      <c r="E134" s="154">
        <v>0.44280000000000003</v>
      </c>
      <c r="F134" s="154">
        <v>0.44280000000000003</v>
      </c>
      <c r="G134" s="2">
        <v>0.44280000000000003</v>
      </c>
    </row>
    <row r="135" spans="1:7" x14ac:dyDescent="0.2">
      <c r="A135" s="156">
        <v>2.1509</v>
      </c>
      <c r="B135" s="154">
        <v>0.44309999999999999</v>
      </c>
      <c r="C135" s="154">
        <v>0.44309999999999999</v>
      </c>
      <c r="D135" s="154">
        <v>0.44309999999999999</v>
      </c>
      <c r="E135" s="154">
        <v>0.44309999999999999</v>
      </c>
      <c r="F135" s="154">
        <v>0.44309999999999999</v>
      </c>
      <c r="G135" s="2">
        <v>0.44309999999999999</v>
      </c>
    </row>
    <row r="136" spans="1:7" x14ac:dyDescent="0.2">
      <c r="A136" s="156">
        <v>2.1515</v>
      </c>
      <c r="B136" s="154">
        <v>0.44330000000000003</v>
      </c>
      <c r="C136" s="154">
        <v>0.44330000000000003</v>
      </c>
      <c r="D136" s="154">
        <v>0.44330000000000003</v>
      </c>
      <c r="E136" s="154">
        <v>0.44330000000000003</v>
      </c>
      <c r="F136" s="154">
        <v>0.44330000000000003</v>
      </c>
      <c r="G136" s="2">
        <v>0.44330000000000003</v>
      </c>
    </row>
    <row r="137" spans="1:7" x14ac:dyDescent="0.2">
      <c r="A137" s="156">
        <v>2.1522000000000001</v>
      </c>
      <c r="B137" s="154">
        <v>0.44359999999999999</v>
      </c>
      <c r="C137" s="154">
        <v>0.44359999999999999</v>
      </c>
      <c r="D137" s="154">
        <v>0.44359999999999999</v>
      </c>
      <c r="E137" s="154">
        <v>0.44359999999999999</v>
      </c>
      <c r="F137" s="154">
        <v>0.44359999999999999</v>
      </c>
      <c r="G137" s="2">
        <v>0.44359999999999999</v>
      </c>
    </row>
    <row r="138" spans="1:7" x14ac:dyDescent="0.2">
      <c r="A138" s="156">
        <v>2.1524999999999999</v>
      </c>
      <c r="B138" s="154">
        <v>0.44369999999999998</v>
      </c>
      <c r="C138" s="154">
        <v>0.44369999999999998</v>
      </c>
      <c r="D138" s="154">
        <v>0.44369999999999998</v>
      </c>
      <c r="E138" s="154">
        <v>0.44369999999999998</v>
      </c>
      <c r="F138" s="154">
        <v>0.44369999999999998</v>
      </c>
      <c r="G138" s="2">
        <v>0.44369999999999998</v>
      </c>
    </row>
    <row r="139" spans="1:7" x14ac:dyDescent="0.2">
      <c r="A139" s="156">
        <v>2.1537999999999999</v>
      </c>
      <c r="B139" s="154">
        <v>0.44419999999999998</v>
      </c>
      <c r="C139" s="154">
        <v>0.44419999999999998</v>
      </c>
      <c r="D139" s="154">
        <v>0.44419999999999998</v>
      </c>
      <c r="E139" s="154">
        <v>0.44419999999999998</v>
      </c>
      <c r="F139" s="154">
        <v>0.44419999999999998</v>
      </c>
      <c r="G139" s="2">
        <v>0.44419999999999998</v>
      </c>
    </row>
    <row r="140" spans="1:7" x14ac:dyDescent="0.2">
      <c r="A140" s="156">
        <v>2.1551999999999998</v>
      </c>
      <c r="B140" s="154">
        <v>0.44469999999999998</v>
      </c>
      <c r="C140" s="154">
        <v>0.44469999999999998</v>
      </c>
      <c r="D140" s="154">
        <v>0.44469999999999998</v>
      </c>
      <c r="E140" s="154">
        <v>0.44469999999999998</v>
      </c>
      <c r="F140" s="154">
        <v>0.44469999999999998</v>
      </c>
      <c r="G140" s="2">
        <v>0.44469999999999998</v>
      </c>
    </row>
    <row r="141" spans="1:7" x14ac:dyDescent="0.2">
      <c r="A141" s="156">
        <v>2.1556000000000002</v>
      </c>
      <c r="B141" s="154">
        <v>0.44490000000000002</v>
      </c>
      <c r="C141" s="154">
        <v>0.44490000000000002</v>
      </c>
      <c r="D141" s="154">
        <v>0.44490000000000002</v>
      </c>
      <c r="E141" s="154">
        <v>0.44490000000000002</v>
      </c>
      <c r="F141" s="154">
        <v>0.44490000000000002</v>
      </c>
      <c r="G141" s="2">
        <v>0.44490000000000002</v>
      </c>
    </row>
    <row r="142" spans="1:7" x14ac:dyDescent="0.2">
      <c r="A142" s="156">
        <v>2.1562999999999999</v>
      </c>
      <c r="B142" s="154">
        <v>0.44519999999999998</v>
      </c>
      <c r="C142" s="154">
        <v>0.44519999999999998</v>
      </c>
      <c r="D142" s="154">
        <v>0.44519999999999998</v>
      </c>
      <c r="E142" s="154">
        <v>0.44519999999999998</v>
      </c>
      <c r="F142" s="154">
        <v>0.44519999999999998</v>
      </c>
      <c r="G142" s="2">
        <v>0.44519999999999998</v>
      </c>
    </row>
    <row r="143" spans="1:7" x14ac:dyDescent="0.2">
      <c r="A143" s="156">
        <v>2.1570999999999998</v>
      </c>
      <c r="B143" s="154">
        <v>0.44550000000000001</v>
      </c>
      <c r="C143" s="154">
        <v>0.44550000000000001</v>
      </c>
      <c r="D143" s="154">
        <v>0.44550000000000001</v>
      </c>
      <c r="E143" s="154">
        <v>0.44550000000000001</v>
      </c>
      <c r="F143" s="154">
        <v>0.44550000000000001</v>
      </c>
      <c r="G143" s="2">
        <v>0.44550000000000001</v>
      </c>
    </row>
    <row r="144" spans="1:7" x14ac:dyDescent="0.2">
      <c r="A144" s="156">
        <v>2.1579000000000002</v>
      </c>
      <c r="B144" s="154">
        <v>0.44579999999999997</v>
      </c>
      <c r="C144" s="154">
        <v>0.44579999999999997</v>
      </c>
      <c r="D144" s="154">
        <v>0.44579999999999997</v>
      </c>
      <c r="E144" s="154">
        <v>0.44579999999999997</v>
      </c>
      <c r="F144" s="154">
        <v>0.44579999999999997</v>
      </c>
      <c r="G144" s="2">
        <v>0.44579999999999997</v>
      </c>
    </row>
    <row r="145" spans="1:7" x14ac:dyDescent="0.2">
      <c r="A145" s="156">
        <v>2.1587000000000001</v>
      </c>
      <c r="B145" s="154">
        <v>0.4461</v>
      </c>
      <c r="C145" s="154">
        <v>0.4461</v>
      </c>
      <c r="D145" s="154">
        <v>0.4461</v>
      </c>
      <c r="E145" s="154">
        <v>0.4461</v>
      </c>
      <c r="F145" s="154">
        <v>0.4461</v>
      </c>
      <c r="G145" s="2">
        <v>0.4461</v>
      </c>
    </row>
    <row r="146" spans="1:7" x14ac:dyDescent="0.2">
      <c r="A146" s="156">
        <v>2.1591</v>
      </c>
      <c r="B146" s="154">
        <v>0.44629999999999997</v>
      </c>
      <c r="C146" s="154">
        <v>0.44629999999999997</v>
      </c>
      <c r="D146" s="154">
        <v>0.44629999999999997</v>
      </c>
      <c r="E146" s="154">
        <v>0.44629999999999997</v>
      </c>
      <c r="F146" s="154">
        <v>0.44629999999999997</v>
      </c>
      <c r="G146" s="2">
        <v>0.44629999999999997</v>
      </c>
    </row>
    <row r="147" spans="1:7" x14ac:dyDescent="0.2">
      <c r="A147" s="156">
        <v>2.1594000000000002</v>
      </c>
      <c r="B147" s="154">
        <v>0.44640000000000002</v>
      </c>
      <c r="C147" s="154">
        <v>0.44640000000000002</v>
      </c>
      <c r="D147" s="154">
        <v>0.44640000000000002</v>
      </c>
      <c r="E147" s="154">
        <v>0.44640000000000002</v>
      </c>
      <c r="F147" s="154">
        <v>0.44640000000000002</v>
      </c>
      <c r="G147" s="2">
        <v>0.44640000000000002</v>
      </c>
    </row>
    <row r="148" spans="1:7" x14ac:dyDescent="0.2">
      <c r="A148" s="156">
        <v>2.1606999999999998</v>
      </c>
      <c r="B148" s="154">
        <v>0.44690000000000002</v>
      </c>
      <c r="C148" s="154">
        <v>0.44690000000000002</v>
      </c>
      <c r="D148" s="154">
        <v>0.44690000000000002</v>
      </c>
      <c r="E148" s="154">
        <v>0.44690000000000002</v>
      </c>
      <c r="F148" s="154">
        <v>0.44690000000000002</v>
      </c>
      <c r="G148" s="2">
        <v>0.44690000000000002</v>
      </c>
    </row>
    <row r="149" spans="1:7" x14ac:dyDescent="0.2">
      <c r="A149" s="156">
        <v>2.1613000000000002</v>
      </c>
      <c r="B149" s="154">
        <v>0.4471</v>
      </c>
      <c r="C149" s="154">
        <v>0.4471</v>
      </c>
      <c r="D149" s="154">
        <v>0.4471</v>
      </c>
      <c r="E149" s="154">
        <v>0.4471</v>
      </c>
      <c r="F149" s="154">
        <v>0.4471</v>
      </c>
      <c r="G149" s="2">
        <v>0.4471</v>
      </c>
    </row>
    <row r="150" spans="1:7" x14ac:dyDescent="0.2">
      <c r="A150" s="156">
        <v>2.1617999999999999</v>
      </c>
      <c r="B150" s="154">
        <v>0.44729999999999998</v>
      </c>
      <c r="C150" s="154">
        <v>0.44729999999999998</v>
      </c>
      <c r="D150" s="154">
        <v>0.44729999999999998</v>
      </c>
      <c r="E150" s="154">
        <v>0.44729999999999998</v>
      </c>
      <c r="F150" s="154">
        <v>0.44729999999999998</v>
      </c>
      <c r="G150" s="2">
        <v>0.44729999999999998</v>
      </c>
    </row>
    <row r="151" spans="1:7" x14ac:dyDescent="0.2">
      <c r="A151" s="156">
        <v>2.1627999999999998</v>
      </c>
      <c r="B151" s="154">
        <v>0.44769999999999999</v>
      </c>
      <c r="C151" s="154">
        <v>0.44769999999999999</v>
      </c>
      <c r="D151" s="154">
        <v>0.44769999999999999</v>
      </c>
      <c r="E151" s="154">
        <v>0.44769999999999999</v>
      </c>
      <c r="F151" s="154">
        <v>0.44769999999999999</v>
      </c>
      <c r="G151" s="2">
        <v>0.44769999999999999</v>
      </c>
    </row>
    <row r="152" spans="1:7" x14ac:dyDescent="0.2">
      <c r="A152" s="156">
        <v>2.1636000000000002</v>
      </c>
      <c r="B152" s="154">
        <v>0.44800000000000001</v>
      </c>
      <c r="C152" s="154">
        <v>0.44800000000000001</v>
      </c>
      <c r="D152" s="154">
        <v>0.44800000000000001</v>
      </c>
      <c r="E152" s="154">
        <v>0.44800000000000001</v>
      </c>
      <c r="F152" s="154">
        <v>0.44800000000000001</v>
      </c>
      <c r="G152" s="2">
        <v>0.44800000000000001</v>
      </c>
    </row>
    <row r="153" spans="1:7" x14ac:dyDescent="0.2">
      <c r="A153" s="156">
        <v>2.1638999999999999</v>
      </c>
      <c r="B153" s="154">
        <v>0.4481</v>
      </c>
      <c r="C153" s="154">
        <v>0.4481</v>
      </c>
      <c r="D153" s="154">
        <v>0.4481</v>
      </c>
      <c r="E153" s="154">
        <v>0.4481</v>
      </c>
      <c r="F153" s="154">
        <v>0.4481</v>
      </c>
      <c r="G153" s="2">
        <v>0.4481</v>
      </c>
    </row>
    <row r="154" spans="1:7" x14ac:dyDescent="0.2">
      <c r="A154" s="156">
        <v>2.1642000000000001</v>
      </c>
      <c r="B154" s="154">
        <v>0.44819999999999999</v>
      </c>
      <c r="C154" s="154">
        <v>0.44819999999999999</v>
      </c>
      <c r="D154" s="154">
        <v>0.44819999999999999</v>
      </c>
      <c r="E154" s="154">
        <v>0.44819999999999999</v>
      </c>
      <c r="F154" s="154">
        <v>0.44819999999999999</v>
      </c>
      <c r="G154" s="2">
        <v>0.44819999999999999</v>
      </c>
    </row>
    <row r="155" spans="1:7" x14ac:dyDescent="0.2">
      <c r="A155" s="156">
        <v>2.1667000000000001</v>
      </c>
      <c r="B155" s="154">
        <v>0.44919999999999999</v>
      </c>
      <c r="C155" s="154">
        <v>0.44919999999999999</v>
      </c>
      <c r="D155" s="154">
        <v>0.44919999999999999</v>
      </c>
      <c r="E155" s="154">
        <v>0.44919999999999999</v>
      </c>
      <c r="F155" s="154">
        <v>0.44919999999999999</v>
      </c>
      <c r="G155" s="2">
        <v>0.44919999999999999</v>
      </c>
    </row>
    <row r="156" spans="1:7" x14ac:dyDescent="0.2">
      <c r="A156" s="156">
        <v>2.1692</v>
      </c>
      <c r="B156" s="154">
        <v>0.45019999999999999</v>
      </c>
      <c r="C156" s="154">
        <v>0.45019999999999999</v>
      </c>
      <c r="D156" s="154">
        <v>0.45019999999999999</v>
      </c>
      <c r="E156" s="154">
        <v>0.45019999999999999</v>
      </c>
      <c r="F156" s="154">
        <v>0.45019999999999999</v>
      </c>
      <c r="G156" s="2">
        <v>0.45019999999999999</v>
      </c>
    </row>
    <row r="157" spans="1:7" x14ac:dyDescent="0.2">
      <c r="A157" s="156">
        <v>2.1695000000000002</v>
      </c>
      <c r="B157" s="154">
        <v>0.45029999999999998</v>
      </c>
      <c r="C157" s="154">
        <v>0.45029999999999998</v>
      </c>
      <c r="D157" s="154">
        <v>0.45029999999999998</v>
      </c>
      <c r="E157" s="154">
        <v>0.45029999999999998</v>
      </c>
      <c r="F157" s="154">
        <v>0.45029999999999998</v>
      </c>
      <c r="G157" s="2">
        <v>0.45029999999999998</v>
      </c>
    </row>
    <row r="158" spans="1:7" x14ac:dyDescent="0.2">
      <c r="A158" s="156">
        <v>2.1701999999999999</v>
      </c>
      <c r="B158" s="154">
        <v>0.45050000000000001</v>
      </c>
      <c r="C158" s="154">
        <v>0.45050000000000001</v>
      </c>
      <c r="D158" s="154">
        <v>0.45050000000000001</v>
      </c>
      <c r="E158" s="154">
        <v>0.45050000000000001</v>
      </c>
      <c r="F158" s="154">
        <v>0.45050000000000001</v>
      </c>
      <c r="G158" s="2">
        <v>0.45050000000000001</v>
      </c>
    </row>
    <row r="159" spans="1:7" x14ac:dyDescent="0.2">
      <c r="A159" s="156">
        <v>2.1707000000000001</v>
      </c>
      <c r="B159" s="154">
        <v>0.45069999999999999</v>
      </c>
      <c r="C159" s="154">
        <v>0.45069999999999999</v>
      </c>
      <c r="D159" s="154">
        <v>0.45069999999999999</v>
      </c>
      <c r="E159" s="154">
        <v>0.45069999999999999</v>
      </c>
      <c r="F159" s="154">
        <v>0.45069999999999999</v>
      </c>
      <c r="G159" s="2">
        <v>0.45069999999999999</v>
      </c>
    </row>
    <row r="160" spans="1:7" x14ac:dyDescent="0.2">
      <c r="A160" s="156">
        <v>2.1714000000000002</v>
      </c>
      <c r="B160" s="154">
        <v>0.45100000000000001</v>
      </c>
      <c r="C160" s="154">
        <v>0.45100000000000001</v>
      </c>
      <c r="D160" s="154">
        <v>0.45100000000000001</v>
      </c>
      <c r="E160" s="154">
        <v>0.45100000000000001</v>
      </c>
      <c r="F160" s="154">
        <v>0.45100000000000001</v>
      </c>
      <c r="G160" s="2">
        <v>0.45100000000000001</v>
      </c>
    </row>
    <row r="161" spans="1:7" x14ac:dyDescent="0.2">
      <c r="A161" s="156">
        <v>2.1718999999999999</v>
      </c>
      <c r="B161" s="154">
        <v>0.45119999999999999</v>
      </c>
      <c r="C161" s="154">
        <v>0.45119999999999999</v>
      </c>
      <c r="D161" s="154">
        <v>0.45119999999999999</v>
      </c>
      <c r="E161" s="154">
        <v>0.45119999999999999</v>
      </c>
      <c r="F161" s="154">
        <v>0.45119999999999999</v>
      </c>
      <c r="G161" s="2">
        <v>0.45119999999999999</v>
      </c>
    </row>
    <row r="162" spans="1:7" x14ac:dyDescent="0.2">
      <c r="A162" s="156">
        <v>2.1724000000000001</v>
      </c>
      <c r="B162" s="154">
        <v>0.45140000000000002</v>
      </c>
      <c r="C162" s="154">
        <v>0.45140000000000002</v>
      </c>
      <c r="D162" s="154">
        <v>0.45140000000000002</v>
      </c>
      <c r="E162" s="154">
        <v>0.45140000000000002</v>
      </c>
      <c r="F162" s="154">
        <v>0.45140000000000002</v>
      </c>
      <c r="G162" s="2">
        <v>0.45140000000000002</v>
      </c>
    </row>
    <row r="163" spans="1:7" x14ac:dyDescent="0.2">
      <c r="A163" s="156">
        <v>2.1739000000000002</v>
      </c>
      <c r="B163" s="154">
        <v>0.45200000000000001</v>
      </c>
      <c r="C163" s="154">
        <v>0.45200000000000001</v>
      </c>
      <c r="D163" s="154">
        <v>0.45200000000000001</v>
      </c>
      <c r="E163" s="154">
        <v>0.45200000000000001</v>
      </c>
      <c r="F163" s="154">
        <v>0.45200000000000001</v>
      </c>
      <c r="G163" s="2">
        <v>0.45200000000000001</v>
      </c>
    </row>
    <row r="164" spans="1:7" x14ac:dyDescent="0.2">
      <c r="A164" s="156">
        <v>2.1745999999999999</v>
      </c>
      <c r="B164" s="154">
        <v>0.45219999999999999</v>
      </c>
      <c r="C164" s="154">
        <v>0.45219999999999999</v>
      </c>
      <c r="D164" s="154">
        <v>0.45219999999999999</v>
      </c>
      <c r="E164" s="154">
        <v>0.45219999999999999</v>
      </c>
      <c r="F164" s="154">
        <v>0.45219999999999999</v>
      </c>
      <c r="G164" s="2">
        <v>0.45219999999999999</v>
      </c>
    </row>
    <row r="165" spans="1:7" x14ac:dyDescent="0.2">
      <c r="A165" s="156">
        <v>2.1753999999999998</v>
      </c>
      <c r="B165" s="154">
        <v>0.45250000000000001</v>
      </c>
      <c r="C165" s="154">
        <v>0.45250000000000001</v>
      </c>
      <c r="D165" s="154">
        <v>0.45250000000000001</v>
      </c>
      <c r="E165" s="154">
        <v>0.45250000000000001</v>
      </c>
      <c r="F165" s="154">
        <v>0.45250000000000001</v>
      </c>
      <c r="G165" s="2">
        <v>0.45250000000000001</v>
      </c>
    </row>
    <row r="166" spans="1:7" x14ac:dyDescent="0.2">
      <c r="A166" s="156">
        <v>2.1764999999999999</v>
      </c>
      <c r="B166" s="154">
        <v>0.45290000000000002</v>
      </c>
      <c r="C166" s="154">
        <v>0.45290000000000002</v>
      </c>
      <c r="D166" s="154">
        <v>0.45290000000000002</v>
      </c>
      <c r="E166" s="154">
        <v>0.45290000000000002</v>
      </c>
      <c r="F166" s="154">
        <v>0.45290000000000002</v>
      </c>
      <c r="G166" s="2">
        <v>0.45290000000000002</v>
      </c>
    </row>
    <row r="167" spans="1:7" x14ac:dyDescent="0.2">
      <c r="A167" s="156">
        <v>2.1774</v>
      </c>
      <c r="B167" s="154">
        <v>0.45329999999999998</v>
      </c>
      <c r="C167" s="154">
        <v>0.45329999999999998</v>
      </c>
      <c r="D167" s="154">
        <v>0.45329999999999998</v>
      </c>
      <c r="E167" s="154">
        <v>0.45329999999999998</v>
      </c>
      <c r="F167" s="154">
        <v>0.45329999999999998</v>
      </c>
      <c r="G167" s="2">
        <v>0.45329999999999998</v>
      </c>
    </row>
    <row r="168" spans="1:7" x14ac:dyDescent="0.2">
      <c r="A168" s="156">
        <v>2.1778</v>
      </c>
      <c r="B168" s="154">
        <v>0.45340000000000003</v>
      </c>
      <c r="C168" s="154">
        <v>0.45340000000000003</v>
      </c>
      <c r="D168" s="154">
        <v>0.45340000000000003</v>
      </c>
      <c r="E168" s="154">
        <v>0.45340000000000003</v>
      </c>
      <c r="F168" s="154">
        <v>0.45340000000000003</v>
      </c>
      <c r="G168" s="2">
        <v>0.45340000000000003</v>
      </c>
    </row>
    <row r="169" spans="1:7" x14ac:dyDescent="0.2">
      <c r="A169" s="156">
        <v>2.1785999999999999</v>
      </c>
      <c r="B169" s="154">
        <v>0.45379999999999998</v>
      </c>
      <c r="C169" s="154">
        <v>0.45379999999999998</v>
      </c>
      <c r="D169" s="154">
        <v>0.45379999999999998</v>
      </c>
      <c r="E169" s="154">
        <v>0.45379999999999998</v>
      </c>
      <c r="F169" s="154">
        <v>0.45379999999999998</v>
      </c>
      <c r="G169" s="2">
        <v>0.45379999999999998</v>
      </c>
    </row>
    <row r="170" spans="1:7" x14ac:dyDescent="0.2">
      <c r="A170" s="156">
        <v>2.1791</v>
      </c>
      <c r="B170" s="154">
        <v>0.45400000000000001</v>
      </c>
      <c r="C170" s="154">
        <v>0.45400000000000001</v>
      </c>
      <c r="D170" s="154">
        <v>0.45400000000000001</v>
      </c>
      <c r="E170" s="154">
        <v>0.45400000000000001</v>
      </c>
      <c r="F170" s="154">
        <v>0.45400000000000001</v>
      </c>
      <c r="G170" s="2">
        <v>0.45400000000000001</v>
      </c>
    </row>
    <row r="171" spans="1:7" x14ac:dyDescent="0.2">
      <c r="A171" s="156">
        <v>2.1802999999999999</v>
      </c>
      <c r="B171" s="154">
        <v>0.45440000000000003</v>
      </c>
      <c r="C171" s="154">
        <v>0.45440000000000003</v>
      </c>
      <c r="D171" s="154">
        <v>0.45440000000000003</v>
      </c>
      <c r="E171" s="154">
        <v>0.45440000000000003</v>
      </c>
      <c r="F171" s="154">
        <v>0.45440000000000003</v>
      </c>
      <c r="G171" s="2">
        <v>0.45440000000000003</v>
      </c>
    </row>
    <row r="172" spans="1:7" x14ac:dyDescent="0.2">
      <c r="A172" s="156">
        <v>2.1818</v>
      </c>
      <c r="B172" s="154">
        <v>0.45500000000000002</v>
      </c>
      <c r="C172" s="154">
        <v>0.45500000000000002</v>
      </c>
      <c r="D172" s="154">
        <v>0.45500000000000002</v>
      </c>
      <c r="E172" s="154">
        <v>0.45500000000000002</v>
      </c>
      <c r="F172" s="154">
        <v>0.45500000000000002</v>
      </c>
      <c r="G172" s="2">
        <v>0.45500000000000002</v>
      </c>
    </row>
    <row r="173" spans="1:7" x14ac:dyDescent="0.2">
      <c r="A173" s="156">
        <v>2.1833</v>
      </c>
      <c r="B173" s="154">
        <v>0.4556</v>
      </c>
      <c r="C173" s="154">
        <v>0.4556</v>
      </c>
      <c r="D173" s="154">
        <v>0.4556</v>
      </c>
      <c r="E173" s="154">
        <v>0.4556</v>
      </c>
      <c r="F173" s="154">
        <v>0.4556</v>
      </c>
      <c r="G173" s="2">
        <v>0.4556</v>
      </c>
    </row>
    <row r="174" spans="1:7" x14ac:dyDescent="0.2">
      <c r="A174" s="156">
        <v>2.1837</v>
      </c>
      <c r="B174" s="154">
        <v>0.45569999999999999</v>
      </c>
      <c r="C174" s="154">
        <v>0.45569999999999999</v>
      </c>
      <c r="D174" s="154">
        <v>0.45569999999999999</v>
      </c>
      <c r="E174" s="154">
        <v>0.45569999999999999</v>
      </c>
      <c r="F174" s="154">
        <v>0.45569999999999999</v>
      </c>
      <c r="G174" s="2">
        <v>0.45569999999999999</v>
      </c>
    </row>
    <row r="175" spans="1:7" x14ac:dyDescent="0.2">
      <c r="A175" s="156">
        <v>2.1846000000000001</v>
      </c>
      <c r="B175" s="154">
        <v>0.45610000000000001</v>
      </c>
      <c r="C175" s="154">
        <v>0.45610000000000001</v>
      </c>
      <c r="D175" s="154">
        <v>0.45610000000000001</v>
      </c>
      <c r="E175" s="154">
        <v>0.45610000000000001</v>
      </c>
      <c r="F175" s="154">
        <v>0.45610000000000001</v>
      </c>
      <c r="G175" s="2">
        <v>0.45610000000000001</v>
      </c>
    </row>
    <row r="176" spans="1:7" x14ac:dyDescent="0.2">
      <c r="A176" s="156">
        <v>2.1852</v>
      </c>
      <c r="B176" s="154">
        <v>0.45629999999999998</v>
      </c>
      <c r="C176" s="154">
        <v>0.45629999999999998</v>
      </c>
      <c r="D176" s="154">
        <v>0.45629999999999998</v>
      </c>
      <c r="E176" s="154">
        <v>0.45629999999999998</v>
      </c>
      <c r="F176" s="154">
        <v>0.45629999999999998</v>
      </c>
      <c r="G176" s="2">
        <v>0.45629999999999998</v>
      </c>
    </row>
    <row r="177" spans="1:7" x14ac:dyDescent="0.2">
      <c r="A177" s="156">
        <v>2.1857000000000002</v>
      </c>
      <c r="B177" s="154">
        <v>0.45650000000000002</v>
      </c>
      <c r="C177" s="154">
        <v>0.45650000000000002</v>
      </c>
      <c r="D177" s="154">
        <v>0.45650000000000002</v>
      </c>
      <c r="E177" s="154">
        <v>0.45650000000000002</v>
      </c>
      <c r="F177" s="154">
        <v>0.45650000000000002</v>
      </c>
      <c r="G177" s="2">
        <v>0.45650000000000002</v>
      </c>
    </row>
    <row r="178" spans="1:7" x14ac:dyDescent="0.2">
      <c r="A178" s="156">
        <v>2.1859999999999999</v>
      </c>
      <c r="B178" s="154">
        <v>0.45660000000000001</v>
      </c>
      <c r="C178" s="154">
        <v>0.45660000000000001</v>
      </c>
      <c r="D178" s="154">
        <v>0.45660000000000001</v>
      </c>
      <c r="E178" s="154">
        <v>0.45660000000000001</v>
      </c>
      <c r="F178" s="154">
        <v>0.45660000000000001</v>
      </c>
      <c r="G178" s="2">
        <v>0.45660000000000001</v>
      </c>
    </row>
    <row r="179" spans="1:7" x14ac:dyDescent="0.2">
      <c r="A179" s="156">
        <v>2.1863999999999999</v>
      </c>
      <c r="B179" s="154">
        <v>0.45679999999999998</v>
      </c>
      <c r="C179" s="154">
        <v>0.45679999999999998</v>
      </c>
      <c r="D179" s="154">
        <v>0.45679999999999998</v>
      </c>
      <c r="E179" s="154">
        <v>0.45679999999999998</v>
      </c>
      <c r="F179" s="154">
        <v>0.45679999999999998</v>
      </c>
      <c r="G179" s="2">
        <v>0.45679999999999998</v>
      </c>
    </row>
    <row r="180" spans="1:7" x14ac:dyDescent="0.2">
      <c r="A180" s="156">
        <v>2.1875</v>
      </c>
      <c r="B180" s="154">
        <v>0.4572</v>
      </c>
      <c r="C180" s="154">
        <v>0.4572</v>
      </c>
      <c r="D180" s="154">
        <v>0.4572</v>
      </c>
      <c r="E180" s="154">
        <v>0.4572</v>
      </c>
      <c r="F180" s="154">
        <v>0.4572</v>
      </c>
      <c r="G180" s="2">
        <v>0.4572</v>
      </c>
    </row>
    <row r="181" spans="1:7" x14ac:dyDescent="0.2">
      <c r="A181" s="156">
        <v>2.1884000000000001</v>
      </c>
      <c r="B181" s="154">
        <v>0.45750000000000002</v>
      </c>
      <c r="C181" s="154">
        <v>0.45750000000000002</v>
      </c>
      <c r="D181" s="154">
        <v>0.45750000000000002</v>
      </c>
      <c r="E181" s="154">
        <v>0.45750000000000002</v>
      </c>
      <c r="F181" s="154">
        <v>0.45750000000000002</v>
      </c>
      <c r="G181" s="2">
        <v>0.45750000000000002</v>
      </c>
    </row>
    <row r="182" spans="1:7" x14ac:dyDescent="0.2">
      <c r="A182" s="156">
        <v>2.1886999999999999</v>
      </c>
      <c r="B182" s="154">
        <v>0.45760000000000001</v>
      </c>
      <c r="C182" s="154">
        <v>0.45760000000000001</v>
      </c>
      <c r="D182" s="154">
        <v>0.45760000000000001</v>
      </c>
      <c r="E182" s="154">
        <v>0.45760000000000001</v>
      </c>
      <c r="F182" s="154">
        <v>0.45760000000000001</v>
      </c>
      <c r="G182" s="2">
        <v>0.45760000000000001</v>
      </c>
    </row>
    <row r="183" spans="1:7" x14ac:dyDescent="0.2">
      <c r="A183" s="156">
        <v>2.1892</v>
      </c>
      <c r="B183" s="154">
        <v>0.45779999999999998</v>
      </c>
      <c r="C183" s="154">
        <v>0.45779999999999998</v>
      </c>
      <c r="D183" s="154">
        <v>0.45779999999999998</v>
      </c>
      <c r="E183" s="154">
        <v>0.45779999999999998</v>
      </c>
      <c r="F183" s="154">
        <v>0.45779999999999998</v>
      </c>
      <c r="G183" s="2">
        <v>0.45779999999999998</v>
      </c>
    </row>
    <row r="184" spans="1:7" x14ac:dyDescent="0.2">
      <c r="A184" s="156">
        <v>2.1897000000000002</v>
      </c>
      <c r="B184" s="154">
        <v>0.45800000000000002</v>
      </c>
      <c r="C184" s="154">
        <v>0.45800000000000002</v>
      </c>
      <c r="D184" s="154">
        <v>0.45800000000000002</v>
      </c>
      <c r="E184" s="154">
        <v>0.45800000000000002</v>
      </c>
      <c r="F184" s="154">
        <v>0.45800000000000002</v>
      </c>
      <c r="G184" s="2">
        <v>0.45800000000000002</v>
      </c>
    </row>
    <row r="185" spans="1:7" x14ac:dyDescent="0.2">
      <c r="A185" s="156">
        <v>2.1905000000000001</v>
      </c>
      <c r="B185" s="154">
        <v>0.45829999999999999</v>
      </c>
      <c r="C185" s="154">
        <v>0.45829999999999999</v>
      </c>
      <c r="D185" s="154">
        <v>0.45829999999999999</v>
      </c>
      <c r="E185" s="154">
        <v>0.45829999999999999</v>
      </c>
      <c r="F185" s="154">
        <v>0.45829999999999999</v>
      </c>
      <c r="G185" s="2">
        <v>0.45829999999999999</v>
      </c>
    </row>
    <row r="186" spans="1:7" x14ac:dyDescent="0.2">
      <c r="A186" s="156">
        <v>2.1911999999999998</v>
      </c>
      <c r="B186" s="154">
        <v>0.45860000000000001</v>
      </c>
      <c r="C186" s="154">
        <v>0.45860000000000001</v>
      </c>
      <c r="D186" s="154">
        <v>0.45860000000000001</v>
      </c>
      <c r="E186" s="154">
        <v>0.45860000000000001</v>
      </c>
      <c r="F186" s="154">
        <v>0.45860000000000001</v>
      </c>
      <c r="G186" s="2">
        <v>0.45860000000000001</v>
      </c>
    </row>
    <row r="187" spans="1:7" x14ac:dyDescent="0.2">
      <c r="A187" s="156">
        <v>2.1915</v>
      </c>
      <c r="B187" s="154">
        <v>0.4587</v>
      </c>
      <c r="C187" s="154">
        <v>0.4587</v>
      </c>
      <c r="D187" s="154">
        <v>0.4587</v>
      </c>
      <c r="E187" s="154">
        <v>0.4587</v>
      </c>
      <c r="F187" s="154">
        <v>0.4587</v>
      </c>
      <c r="G187" s="2">
        <v>0.4587</v>
      </c>
    </row>
    <row r="188" spans="1:7" x14ac:dyDescent="0.2">
      <c r="A188" s="156">
        <v>2.1922999999999999</v>
      </c>
      <c r="B188" s="154">
        <v>0.45900000000000002</v>
      </c>
      <c r="C188" s="154">
        <v>0.45900000000000002</v>
      </c>
      <c r="D188" s="154">
        <v>0.45900000000000002</v>
      </c>
      <c r="E188" s="154">
        <v>0.45900000000000002</v>
      </c>
      <c r="F188" s="154">
        <v>0.45900000000000002</v>
      </c>
      <c r="G188" s="2">
        <v>0.45900000000000002</v>
      </c>
    </row>
    <row r="189" spans="1:7" x14ac:dyDescent="0.2">
      <c r="A189" s="156">
        <v>2.1930000000000001</v>
      </c>
      <c r="B189" s="154">
        <v>0.45929999999999999</v>
      </c>
      <c r="C189" s="154">
        <v>0.45929999999999999</v>
      </c>
      <c r="D189" s="154">
        <v>0.45929999999999999</v>
      </c>
      <c r="E189" s="154">
        <v>0.45929999999999999</v>
      </c>
      <c r="F189" s="154">
        <v>0.45929999999999999</v>
      </c>
      <c r="G189" s="2">
        <v>0.45929999999999999</v>
      </c>
    </row>
    <row r="190" spans="1:7" x14ac:dyDescent="0.2">
      <c r="A190" s="156">
        <v>2.1934999999999998</v>
      </c>
      <c r="B190" s="154">
        <v>0.45950000000000002</v>
      </c>
      <c r="C190" s="154">
        <v>0.45950000000000002</v>
      </c>
      <c r="D190" s="154">
        <v>0.45950000000000002</v>
      </c>
      <c r="E190" s="154">
        <v>0.45950000000000002</v>
      </c>
      <c r="F190" s="154">
        <v>0.45950000000000002</v>
      </c>
      <c r="G190" s="2">
        <v>0.45950000000000002</v>
      </c>
    </row>
    <row r="191" spans="1:7" x14ac:dyDescent="0.2">
      <c r="A191" s="156">
        <v>2.194</v>
      </c>
      <c r="B191" s="154">
        <v>0.4597</v>
      </c>
      <c r="C191" s="154">
        <v>0.4597</v>
      </c>
      <c r="D191" s="154">
        <v>0.4597</v>
      </c>
      <c r="E191" s="154">
        <v>0.4597</v>
      </c>
      <c r="F191" s="154">
        <v>0.4597</v>
      </c>
      <c r="G191" s="2">
        <v>0.4597</v>
      </c>
    </row>
    <row r="192" spans="1:7" x14ac:dyDescent="0.2">
      <c r="A192" s="156">
        <v>2.1943999999999999</v>
      </c>
      <c r="B192" s="154">
        <v>0.45989999999999998</v>
      </c>
      <c r="C192" s="154">
        <v>0.45989999999999998</v>
      </c>
      <c r="D192" s="154">
        <v>0.45989999999999998</v>
      </c>
      <c r="E192" s="154">
        <v>0.45989999999999998</v>
      </c>
      <c r="F192" s="154">
        <v>0.45989999999999998</v>
      </c>
      <c r="G192" s="2">
        <v>0.45989999999999998</v>
      </c>
    </row>
    <row r="193" spans="1:7" x14ac:dyDescent="0.2">
      <c r="A193" s="156">
        <v>2.1957</v>
      </c>
      <c r="B193" s="154">
        <v>0.46029999999999999</v>
      </c>
      <c r="C193" s="154">
        <v>0.46029999999999999</v>
      </c>
      <c r="D193" s="154">
        <v>0.46029999999999999</v>
      </c>
      <c r="E193" s="154">
        <v>0.46029999999999999</v>
      </c>
      <c r="F193" s="154">
        <v>0.46029999999999999</v>
      </c>
      <c r="G193" s="2">
        <v>0.46029999999999999</v>
      </c>
    </row>
    <row r="194" spans="1:7" x14ac:dyDescent="0.2">
      <c r="A194" s="156">
        <v>2.1960999999999999</v>
      </c>
      <c r="B194" s="154">
        <v>0.46050000000000002</v>
      </c>
      <c r="C194" s="154">
        <v>0.46050000000000002</v>
      </c>
      <c r="D194" s="154">
        <v>0.46050000000000002</v>
      </c>
      <c r="E194" s="154">
        <v>0.46050000000000002</v>
      </c>
      <c r="F194" s="154">
        <v>0.46050000000000002</v>
      </c>
      <c r="G194" s="2">
        <v>0.46050000000000002</v>
      </c>
    </row>
    <row r="195" spans="1:7" x14ac:dyDescent="0.2">
      <c r="A195" s="156">
        <v>2.1964000000000001</v>
      </c>
      <c r="B195" s="154">
        <v>0.46060000000000001</v>
      </c>
      <c r="C195" s="154">
        <v>0.46060000000000001</v>
      </c>
      <c r="D195" s="154">
        <v>0.46060000000000001</v>
      </c>
      <c r="E195" s="154">
        <v>0.46060000000000001</v>
      </c>
      <c r="F195" s="154">
        <v>0.46060000000000001</v>
      </c>
      <c r="G195" s="2">
        <v>0.46060000000000001</v>
      </c>
    </row>
    <row r="196" spans="1:7" x14ac:dyDescent="0.2">
      <c r="A196" s="156">
        <v>2.1966999999999999</v>
      </c>
      <c r="B196" s="154">
        <v>0.4607</v>
      </c>
      <c r="C196" s="154">
        <v>0.4607</v>
      </c>
      <c r="D196" s="154">
        <v>0.4607</v>
      </c>
      <c r="E196" s="154">
        <v>0.4607</v>
      </c>
      <c r="F196" s="154">
        <v>0.4607</v>
      </c>
      <c r="G196" s="2">
        <v>0.4607</v>
      </c>
    </row>
    <row r="197" spans="1:7" x14ac:dyDescent="0.2">
      <c r="A197" s="156">
        <v>2.1970000000000001</v>
      </c>
      <c r="B197" s="154">
        <v>0.46079999999999999</v>
      </c>
      <c r="C197" s="154">
        <v>0.46079999999999999</v>
      </c>
      <c r="D197" s="154">
        <v>0.46079999999999999</v>
      </c>
      <c r="E197" s="154">
        <v>0.46079999999999999</v>
      </c>
      <c r="F197" s="154">
        <v>0.46079999999999999</v>
      </c>
      <c r="G197" s="2">
        <v>0.46079999999999999</v>
      </c>
    </row>
    <row r="198" spans="1:7" x14ac:dyDescent="0.2">
      <c r="A198" s="156">
        <v>2.2000000000000002</v>
      </c>
      <c r="B198" s="154">
        <v>0.46200000000000002</v>
      </c>
      <c r="C198" s="154">
        <v>0.46200000000000002</v>
      </c>
      <c r="D198" s="154">
        <v>0.46200000000000002</v>
      </c>
      <c r="E198" s="154">
        <v>0.46200000000000002</v>
      </c>
      <c r="F198" s="154">
        <v>0.46200000000000002</v>
      </c>
      <c r="G198" s="2">
        <v>0.46200000000000002</v>
      </c>
    </row>
    <row r="199" spans="1:7" x14ac:dyDescent="0.2">
      <c r="A199" s="156">
        <v>2.2029000000000001</v>
      </c>
      <c r="B199" s="154">
        <v>0.46310000000000001</v>
      </c>
      <c r="C199" s="154">
        <v>0.46310000000000001</v>
      </c>
      <c r="D199" s="154">
        <v>0.46310000000000001</v>
      </c>
      <c r="E199" s="154">
        <v>0.46310000000000001</v>
      </c>
      <c r="F199" s="154">
        <v>0.46310000000000001</v>
      </c>
      <c r="G199" s="2">
        <v>0.46310000000000001</v>
      </c>
    </row>
    <row r="200" spans="1:7" x14ac:dyDescent="0.2">
      <c r="A200" s="156">
        <v>2.2031000000000001</v>
      </c>
      <c r="B200" s="154">
        <v>0.4632</v>
      </c>
      <c r="C200" s="154">
        <v>0.4632</v>
      </c>
      <c r="D200" s="154">
        <v>0.4632</v>
      </c>
      <c r="E200" s="154">
        <v>0.4632</v>
      </c>
      <c r="F200" s="154">
        <v>0.4632</v>
      </c>
      <c r="G200" s="2">
        <v>0.4632</v>
      </c>
    </row>
    <row r="201" spans="1:7" x14ac:dyDescent="0.2">
      <c r="A201" s="156">
        <v>2.2033999999999998</v>
      </c>
      <c r="B201" s="154">
        <v>0.46329999999999999</v>
      </c>
      <c r="C201" s="154">
        <v>0.46329999999999999</v>
      </c>
      <c r="D201" s="154">
        <v>0.46329999999999999</v>
      </c>
      <c r="E201" s="154">
        <v>0.46329999999999999</v>
      </c>
      <c r="F201" s="154">
        <v>0.46329999999999999</v>
      </c>
      <c r="G201" s="2">
        <v>0.46329999999999999</v>
      </c>
    </row>
    <row r="202" spans="1:7" x14ac:dyDescent="0.2">
      <c r="A202" s="156">
        <v>2.2037</v>
      </c>
      <c r="B202" s="154">
        <v>0.46339999999999998</v>
      </c>
      <c r="C202" s="154">
        <v>0.46339999999999998</v>
      </c>
      <c r="D202" s="154">
        <v>0.46339999999999998</v>
      </c>
      <c r="E202" s="154">
        <v>0.46339999999999998</v>
      </c>
      <c r="F202" s="154">
        <v>0.46339999999999998</v>
      </c>
      <c r="G202" s="2">
        <v>0.46339999999999998</v>
      </c>
    </row>
    <row r="203" spans="1:7" x14ac:dyDescent="0.2">
      <c r="A203" s="156">
        <v>2.2040999999999999</v>
      </c>
      <c r="B203" s="154">
        <v>0.46360000000000001</v>
      </c>
      <c r="C203" s="154">
        <v>0.46360000000000001</v>
      </c>
      <c r="D203" s="154">
        <v>0.46360000000000001</v>
      </c>
      <c r="E203" s="154">
        <v>0.46360000000000001</v>
      </c>
      <c r="F203" s="154">
        <v>0.46360000000000001</v>
      </c>
      <c r="G203" s="2">
        <v>0.46360000000000001</v>
      </c>
    </row>
    <row r="204" spans="1:7" x14ac:dyDescent="0.2">
      <c r="A204" s="156">
        <v>2.2044999999999999</v>
      </c>
      <c r="B204" s="154">
        <v>0.46379999999999999</v>
      </c>
      <c r="C204" s="154">
        <v>0.46379999999999999</v>
      </c>
      <c r="D204" s="154">
        <v>0.46379999999999999</v>
      </c>
      <c r="E204" s="154">
        <v>0.46379999999999999</v>
      </c>
      <c r="F204" s="154">
        <v>0.46379999999999999</v>
      </c>
      <c r="G204" s="2">
        <v>0.46379999999999999</v>
      </c>
    </row>
    <row r="205" spans="1:7" x14ac:dyDescent="0.2">
      <c r="A205" s="156">
        <v>2.2059000000000002</v>
      </c>
      <c r="B205" s="154">
        <v>0.46429999999999999</v>
      </c>
      <c r="C205" s="154">
        <v>0.46429999999999999</v>
      </c>
      <c r="D205" s="154">
        <v>0.46429999999999999</v>
      </c>
      <c r="E205" s="154">
        <v>0.46429999999999999</v>
      </c>
      <c r="F205" s="154">
        <v>0.46429999999999999</v>
      </c>
      <c r="G205" s="2">
        <v>0.46429999999999999</v>
      </c>
    </row>
    <row r="206" spans="1:7" x14ac:dyDescent="0.2">
      <c r="A206" s="156">
        <v>2.2063000000000001</v>
      </c>
      <c r="B206" s="154">
        <v>0.46439999999999998</v>
      </c>
      <c r="C206" s="154">
        <v>0.46439999999999998</v>
      </c>
      <c r="D206" s="154">
        <v>0.46439999999999998</v>
      </c>
      <c r="E206" s="154">
        <v>0.46439999999999998</v>
      </c>
      <c r="F206" s="154">
        <v>0.46439999999999998</v>
      </c>
      <c r="G206" s="2">
        <v>0.46439999999999998</v>
      </c>
    </row>
    <row r="207" spans="1:7" x14ac:dyDescent="0.2">
      <c r="A207" s="156">
        <v>2.2069000000000001</v>
      </c>
      <c r="B207" s="154">
        <v>0.4647</v>
      </c>
      <c r="C207" s="154">
        <v>0.4647</v>
      </c>
      <c r="D207" s="154">
        <v>0.4647</v>
      </c>
      <c r="E207" s="154">
        <v>0.4647</v>
      </c>
      <c r="F207" s="154">
        <v>0.4647</v>
      </c>
      <c r="G207" s="2">
        <v>0.4647</v>
      </c>
    </row>
    <row r="208" spans="1:7" x14ac:dyDescent="0.2">
      <c r="A208" s="156">
        <v>2.2075</v>
      </c>
      <c r="B208" s="154">
        <v>0.46489999999999998</v>
      </c>
      <c r="C208" s="154">
        <v>0.46489999999999998</v>
      </c>
      <c r="D208" s="154">
        <v>0.46489999999999998</v>
      </c>
      <c r="E208" s="154">
        <v>0.46489999999999998</v>
      </c>
      <c r="F208" s="154">
        <v>0.46489999999999998</v>
      </c>
      <c r="G208" s="2">
        <v>0.46489999999999998</v>
      </c>
    </row>
    <row r="209" spans="1:7" x14ac:dyDescent="0.2">
      <c r="A209" s="156">
        <v>2.2082999999999999</v>
      </c>
      <c r="B209" s="154">
        <v>0.4652</v>
      </c>
      <c r="C209" s="154">
        <v>0.4652</v>
      </c>
      <c r="D209" s="154">
        <v>0.4652</v>
      </c>
      <c r="E209" s="154">
        <v>0.4652</v>
      </c>
      <c r="F209" s="154">
        <v>0.4652</v>
      </c>
      <c r="G209" s="2">
        <v>0.4652</v>
      </c>
    </row>
    <row r="210" spans="1:7" x14ac:dyDescent="0.2">
      <c r="A210" s="156">
        <v>2.2090000000000001</v>
      </c>
      <c r="B210" s="154">
        <v>0.46539999999999998</v>
      </c>
      <c r="C210" s="154">
        <v>0.46539999999999998</v>
      </c>
      <c r="D210" s="154">
        <v>0.46539999999999998</v>
      </c>
      <c r="E210" s="154">
        <v>0.46539999999999998</v>
      </c>
      <c r="F210" s="154">
        <v>0.46539999999999998</v>
      </c>
      <c r="G210" s="2">
        <v>0.46539999999999998</v>
      </c>
    </row>
    <row r="211" spans="1:7" x14ac:dyDescent="0.2">
      <c r="A211" s="156">
        <v>2.2092999999999998</v>
      </c>
      <c r="B211" s="154">
        <v>0.46560000000000001</v>
      </c>
      <c r="C211" s="154">
        <v>0.46560000000000001</v>
      </c>
      <c r="D211" s="154">
        <v>0.46560000000000001</v>
      </c>
      <c r="E211" s="154">
        <v>0.46560000000000001</v>
      </c>
      <c r="F211" s="154">
        <v>0.46560000000000001</v>
      </c>
      <c r="G211" s="2">
        <v>0.46560000000000001</v>
      </c>
    </row>
    <row r="212" spans="1:7" x14ac:dyDescent="0.2">
      <c r="A212" s="156">
        <v>2.2097000000000002</v>
      </c>
      <c r="B212" s="154">
        <v>0.4657</v>
      </c>
      <c r="C212" s="154">
        <v>0.4657</v>
      </c>
      <c r="D212" s="154">
        <v>0.4657</v>
      </c>
      <c r="E212" s="154">
        <v>0.4657</v>
      </c>
      <c r="F212" s="154">
        <v>0.4657</v>
      </c>
      <c r="G212" s="2">
        <v>0.4657</v>
      </c>
    </row>
    <row r="213" spans="1:7" x14ac:dyDescent="0.2">
      <c r="A213" s="156">
        <v>2.2105000000000001</v>
      </c>
      <c r="B213" s="154">
        <v>0.46610000000000001</v>
      </c>
      <c r="C213" s="154">
        <v>0.46610000000000001</v>
      </c>
      <c r="D213" s="154">
        <v>0.46610000000000001</v>
      </c>
      <c r="E213" s="154">
        <v>0.46610000000000001</v>
      </c>
      <c r="F213" s="154">
        <v>0.46610000000000001</v>
      </c>
      <c r="G213" s="2">
        <v>0.46610000000000001</v>
      </c>
    </row>
    <row r="214" spans="1:7" x14ac:dyDescent="0.2">
      <c r="A214" s="156">
        <v>2.2115</v>
      </c>
      <c r="B214" s="154">
        <v>0.46639999999999998</v>
      </c>
      <c r="C214" s="154">
        <v>0.46639999999999998</v>
      </c>
      <c r="D214" s="154">
        <v>0.46639999999999998</v>
      </c>
      <c r="E214" s="154">
        <v>0.46639999999999998</v>
      </c>
      <c r="F214" s="154">
        <v>0.46639999999999998</v>
      </c>
      <c r="G214" s="2">
        <v>0.46639999999999998</v>
      </c>
    </row>
    <row r="215" spans="1:7" x14ac:dyDescent="0.2">
      <c r="A215" s="156">
        <v>2.2121</v>
      </c>
      <c r="B215" s="154">
        <v>0.4667</v>
      </c>
      <c r="C215" s="154">
        <v>0.4667</v>
      </c>
      <c r="D215" s="154">
        <v>0.4667</v>
      </c>
      <c r="E215" s="154">
        <v>0.4667</v>
      </c>
      <c r="F215" s="154">
        <v>0.4667</v>
      </c>
      <c r="G215" s="2">
        <v>0.4667</v>
      </c>
    </row>
    <row r="216" spans="1:7" x14ac:dyDescent="0.2">
      <c r="A216" s="156">
        <v>2.2128000000000001</v>
      </c>
      <c r="B216" s="154">
        <v>0.46689999999999998</v>
      </c>
      <c r="C216" s="154">
        <v>0.46689999999999998</v>
      </c>
      <c r="D216" s="154">
        <v>0.46689999999999998</v>
      </c>
      <c r="E216" s="154">
        <v>0.46689999999999998</v>
      </c>
      <c r="F216" s="154">
        <v>0.46689999999999998</v>
      </c>
      <c r="G216" s="2">
        <v>0.46689999999999998</v>
      </c>
    </row>
    <row r="217" spans="1:7" x14ac:dyDescent="0.2">
      <c r="A217" s="156">
        <v>2.2130999999999998</v>
      </c>
      <c r="B217" s="154">
        <v>0.46700000000000003</v>
      </c>
      <c r="C217" s="154">
        <v>0.46700000000000003</v>
      </c>
      <c r="D217" s="154">
        <v>0.46700000000000003</v>
      </c>
      <c r="E217" s="154">
        <v>0.46700000000000003</v>
      </c>
      <c r="F217" s="154">
        <v>0.46700000000000003</v>
      </c>
      <c r="G217" s="2">
        <v>0.46700000000000003</v>
      </c>
    </row>
    <row r="218" spans="1:7" x14ac:dyDescent="0.2">
      <c r="A218" s="156">
        <v>2.2143000000000002</v>
      </c>
      <c r="B218" s="154">
        <v>0.46750000000000003</v>
      </c>
      <c r="C218" s="154">
        <v>0.46750000000000003</v>
      </c>
      <c r="D218" s="154">
        <v>0.46750000000000003</v>
      </c>
      <c r="E218" s="154">
        <v>0.46750000000000003</v>
      </c>
      <c r="F218" s="154">
        <v>0.46750000000000003</v>
      </c>
      <c r="G218" s="2">
        <v>0.46750000000000003</v>
      </c>
    </row>
    <row r="219" spans="1:7" x14ac:dyDescent="0.2">
      <c r="A219" s="156">
        <v>2.2153999999999998</v>
      </c>
      <c r="B219" s="154">
        <v>0.46789999999999998</v>
      </c>
      <c r="C219" s="154">
        <v>0.46789999999999998</v>
      </c>
      <c r="D219" s="154">
        <v>0.46789999999999998</v>
      </c>
      <c r="E219" s="154">
        <v>0.46789999999999998</v>
      </c>
      <c r="F219" s="154">
        <v>0.46789999999999998</v>
      </c>
      <c r="G219" s="2">
        <v>0.46789999999999998</v>
      </c>
    </row>
    <row r="220" spans="1:7" x14ac:dyDescent="0.2">
      <c r="A220" s="156">
        <v>2.2157</v>
      </c>
      <c r="B220" s="154">
        <v>0.46800000000000003</v>
      </c>
      <c r="C220" s="154">
        <v>0.46800000000000003</v>
      </c>
      <c r="D220" s="154">
        <v>0.46800000000000003</v>
      </c>
      <c r="E220" s="154">
        <v>0.46800000000000003</v>
      </c>
      <c r="F220" s="154">
        <v>0.46800000000000003</v>
      </c>
      <c r="G220" s="2">
        <v>0.46800000000000003</v>
      </c>
    </row>
    <row r="221" spans="1:7" x14ac:dyDescent="0.2">
      <c r="A221" s="156">
        <v>2.2162000000000002</v>
      </c>
      <c r="B221" s="154">
        <v>0.46820000000000001</v>
      </c>
      <c r="C221" s="154">
        <v>0.46820000000000001</v>
      </c>
      <c r="D221" s="154">
        <v>0.46820000000000001</v>
      </c>
      <c r="E221" s="154">
        <v>0.46820000000000001</v>
      </c>
      <c r="F221" s="154">
        <v>0.46820000000000001</v>
      </c>
      <c r="G221" s="2">
        <v>0.46820000000000001</v>
      </c>
    </row>
    <row r="222" spans="1:7" x14ac:dyDescent="0.2">
      <c r="A222" s="156">
        <v>2.2166999999999999</v>
      </c>
      <c r="B222" s="154">
        <v>0.46839999999999998</v>
      </c>
      <c r="C222" s="154">
        <v>0.46839999999999998</v>
      </c>
      <c r="D222" s="154">
        <v>0.46839999999999998</v>
      </c>
      <c r="E222" s="154">
        <v>0.46839999999999998</v>
      </c>
      <c r="F222" s="154">
        <v>0.46839999999999998</v>
      </c>
      <c r="G222" s="2">
        <v>0.46839999999999998</v>
      </c>
    </row>
    <row r="223" spans="1:7" x14ac:dyDescent="0.2">
      <c r="A223" s="156">
        <v>2.2174</v>
      </c>
      <c r="B223" s="154">
        <v>0.46870000000000001</v>
      </c>
      <c r="C223" s="154">
        <v>0.46870000000000001</v>
      </c>
      <c r="D223" s="154">
        <v>0.46870000000000001</v>
      </c>
      <c r="E223" s="154">
        <v>0.46870000000000001</v>
      </c>
      <c r="F223" s="154">
        <v>0.46870000000000001</v>
      </c>
      <c r="G223" s="2">
        <v>0.46870000000000001</v>
      </c>
    </row>
    <row r="224" spans="1:7" x14ac:dyDescent="0.2">
      <c r="A224" s="156">
        <v>2.2181999999999999</v>
      </c>
      <c r="B224" s="154">
        <v>0.46899999999999997</v>
      </c>
      <c r="C224" s="154">
        <v>0.46899999999999997</v>
      </c>
      <c r="D224" s="154">
        <v>0.46899999999999997</v>
      </c>
      <c r="E224" s="154">
        <v>0.46899999999999997</v>
      </c>
      <c r="F224" s="154">
        <v>0.46899999999999997</v>
      </c>
      <c r="G224" s="2">
        <v>0.46899999999999997</v>
      </c>
    </row>
    <row r="225" spans="1:7" x14ac:dyDescent="0.2">
      <c r="A225" s="156">
        <v>2.2187999999999999</v>
      </c>
      <c r="B225" s="154">
        <v>0.46920000000000001</v>
      </c>
      <c r="C225" s="154">
        <v>0.46920000000000001</v>
      </c>
      <c r="D225" s="154">
        <v>0.46920000000000001</v>
      </c>
      <c r="E225" s="154">
        <v>0.46920000000000001</v>
      </c>
      <c r="F225" s="154">
        <v>0.46920000000000001</v>
      </c>
      <c r="G225" s="2">
        <v>0.46920000000000001</v>
      </c>
    </row>
    <row r="226" spans="1:7" x14ac:dyDescent="0.2">
      <c r="A226" s="156">
        <v>2.2200000000000002</v>
      </c>
      <c r="B226" s="154">
        <v>0.46970000000000001</v>
      </c>
      <c r="C226" s="154">
        <v>0.46970000000000001</v>
      </c>
      <c r="D226" s="154">
        <v>0.46970000000000001</v>
      </c>
      <c r="E226" s="154">
        <v>0.46970000000000001</v>
      </c>
      <c r="F226" s="154">
        <v>0.46970000000000001</v>
      </c>
      <c r="G226" s="2">
        <v>0.46970000000000001</v>
      </c>
    </row>
    <row r="227" spans="1:7" x14ac:dyDescent="0.2">
      <c r="A227" s="156">
        <v>2.2202999999999999</v>
      </c>
      <c r="B227" s="154">
        <v>0.4698</v>
      </c>
      <c r="C227" s="154">
        <v>0.4698</v>
      </c>
      <c r="D227" s="154">
        <v>0.4698</v>
      </c>
      <c r="E227" s="154">
        <v>0.4698</v>
      </c>
      <c r="F227" s="154">
        <v>0.4698</v>
      </c>
      <c r="G227" s="2">
        <v>0.4698</v>
      </c>
    </row>
    <row r="228" spans="1:7" x14ac:dyDescent="0.2">
      <c r="A228" s="156">
        <v>2.2206000000000001</v>
      </c>
      <c r="B228" s="154">
        <v>0.46989999999999998</v>
      </c>
      <c r="C228" s="154">
        <v>0.46989999999999998</v>
      </c>
      <c r="D228" s="154">
        <v>0.46989999999999998</v>
      </c>
      <c r="E228" s="154">
        <v>0.46989999999999998</v>
      </c>
      <c r="F228" s="154">
        <v>0.46989999999999998</v>
      </c>
      <c r="G228" s="2">
        <v>0.46989999999999998</v>
      </c>
    </row>
    <row r="229" spans="1:7" x14ac:dyDescent="0.2">
      <c r="A229" s="156">
        <v>2.2222</v>
      </c>
      <c r="B229" s="154">
        <v>0.47060000000000002</v>
      </c>
      <c r="C229" s="154">
        <v>0.47060000000000002</v>
      </c>
      <c r="D229" s="154">
        <v>0.47060000000000002</v>
      </c>
      <c r="E229" s="154">
        <v>0.47060000000000002</v>
      </c>
      <c r="F229" s="154">
        <v>0.47060000000000002</v>
      </c>
      <c r="G229" s="2">
        <v>0.47060000000000002</v>
      </c>
    </row>
    <row r="230" spans="1:7" x14ac:dyDescent="0.2">
      <c r="A230" s="156">
        <v>2.2239</v>
      </c>
      <c r="B230" s="154">
        <v>0.47120000000000001</v>
      </c>
      <c r="C230" s="154">
        <v>0.47120000000000001</v>
      </c>
      <c r="D230" s="154">
        <v>0.47120000000000001</v>
      </c>
      <c r="E230" s="154">
        <v>0.47120000000000001</v>
      </c>
      <c r="F230" s="154">
        <v>0.47120000000000001</v>
      </c>
      <c r="G230" s="2">
        <v>0.47120000000000001</v>
      </c>
    </row>
    <row r="231" spans="1:7" x14ac:dyDescent="0.2">
      <c r="A231" s="156">
        <v>2.2241</v>
      </c>
      <c r="B231" s="154">
        <v>0.4713</v>
      </c>
      <c r="C231" s="154">
        <v>0.4713</v>
      </c>
      <c r="D231" s="154">
        <v>0.4713</v>
      </c>
      <c r="E231" s="154">
        <v>0.4713</v>
      </c>
      <c r="F231" s="154">
        <v>0.4713</v>
      </c>
      <c r="G231" s="2">
        <v>0.4713</v>
      </c>
    </row>
    <row r="232" spans="1:7" x14ac:dyDescent="0.2">
      <c r="A232" s="156">
        <v>2.2244999999999999</v>
      </c>
      <c r="B232" s="154">
        <v>0.47139999999999999</v>
      </c>
      <c r="C232" s="154">
        <v>0.47139999999999999</v>
      </c>
      <c r="D232" s="154">
        <v>0.47139999999999999</v>
      </c>
      <c r="E232" s="154">
        <v>0.47139999999999999</v>
      </c>
      <c r="F232" s="154">
        <v>0.47139999999999999</v>
      </c>
      <c r="G232" s="2">
        <v>0.47139999999999999</v>
      </c>
    </row>
    <row r="233" spans="1:7" x14ac:dyDescent="0.2">
      <c r="A233" s="156">
        <v>2.2258</v>
      </c>
      <c r="B233" s="154">
        <v>0.47189999999999999</v>
      </c>
      <c r="C233" s="154">
        <v>0.47189999999999999</v>
      </c>
      <c r="D233" s="154">
        <v>0.47189999999999999</v>
      </c>
      <c r="E233" s="154">
        <v>0.47189999999999999</v>
      </c>
      <c r="F233" s="154">
        <v>0.47189999999999999</v>
      </c>
      <c r="G233" s="2">
        <v>0.47189999999999999</v>
      </c>
    </row>
    <row r="234" spans="1:7" x14ac:dyDescent="0.2">
      <c r="A234" s="156">
        <v>2.2263999999999999</v>
      </c>
      <c r="B234" s="154">
        <v>0.47220000000000001</v>
      </c>
      <c r="C234" s="154">
        <v>0.47220000000000001</v>
      </c>
      <c r="D234" s="154">
        <v>0.47220000000000001</v>
      </c>
      <c r="E234" s="154">
        <v>0.47220000000000001</v>
      </c>
      <c r="F234" s="154">
        <v>0.47220000000000001</v>
      </c>
      <c r="G234" s="2">
        <v>0.47220000000000001</v>
      </c>
    </row>
    <row r="235" spans="1:7" x14ac:dyDescent="0.2">
      <c r="A235" s="156">
        <v>2.2273000000000001</v>
      </c>
      <c r="B235" s="154">
        <v>0.47249999999999998</v>
      </c>
      <c r="C235" s="154">
        <v>0.47249999999999998</v>
      </c>
      <c r="D235" s="154">
        <v>0.47249999999999998</v>
      </c>
      <c r="E235" s="154">
        <v>0.47249999999999998</v>
      </c>
      <c r="F235" s="154">
        <v>0.47249999999999998</v>
      </c>
      <c r="G235" s="2">
        <v>0.47249999999999998</v>
      </c>
    </row>
    <row r="236" spans="1:7" x14ac:dyDescent="0.2">
      <c r="A236" s="156">
        <v>2.2281</v>
      </c>
      <c r="B236" s="154">
        <v>0.4728</v>
      </c>
      <c r="C236" s="154">
        <v>0.4728</v>
      </c>
      <c r="D236" s="154">
        <v>0.4728</v>
      </c>
      <c r="E236" s="154">
        <v>0.4728</v>
      </c>
      <c r="F236" s="154">
        <v>0.4728</v>
      </c>
      <c r="G236" s="2">
        <v>0.4728</v>
      </c>
    </row>
    <row r="237" spans="1:7" x14ac:dyDescent="0.2">
      <c r="A237" s="156">
        <v>2.2286000000000001</v>
      </c>
      <c r="B237" s="154">
        <v>0.47299999999999998</v>
      </c>
      <c r="C237" s="154">
        <v>0.47299999999999998</v>
      </c>
      <c r="D237" s="154">
        <v>0.47299999999999998</v>
      </c>
      <c r="E237" s="154">
        <v>0.47299999999999998</v>
      </c>
      <c r="F237" s="154">
        <v>0.47299999999999998</v>
      </c>
      <c r="G237" s="2">
        <v>0.47299999999999998</v>
      </c>
    </row>
    <row r="238" spans="1:7" x14ac:dyDescent="0.2">
      <c r="A238" s="156">
        <v>2.2292000000000001</v>
      </c>
      <c r="B238" s="154">
        <v>0.47320000000000001</v>
      </c>
      <c r="C238" s="154">
        <v>0.47320000000000001</v>
      </c>
      <c r="D238" s="154">
        <v>0.47320000000000001</v>
      </c>
      <c r="E238" s="154">
        <v>0.47320000000000001</v>
      </c>
      <c r="F238" s="154">
        <v>0.47320000000000001</v>
      </c>
      <c r="G238" s="2">
        <v>0.47320000000000001</v>
      </c>
    </row>
    <row r="239" spans="1:7" x14ac:dyDescent="0.2">
      <c r="A239" s="156">
        <v>2.2294999999999998</v>
      </c>
      <c r="B239" s="154">
        <v>0.47339999999999999</v>
      </c>
      <c r="C239" s="154">
        <v>0.47339999999999999</v>
      </c>
      <c r="D239" s="154">
        <v>0.47339999999999999</v>
      </c>
      <c r="E239" s="154">
        <v>0.47339999999999999</v>
      </c>
      <c r="F239" s="154">
        <v>0.47339999999999999</v>
      </c>
      <c r="G239" s="2">
        <v>0.47339999999999999</v>
      </c>
    </row>
    <row r="240" spans="1:7" x14ac:dyDescent="0.2">
      <c r="A240" s="156">
        <v>2.2307999999999999</v>
      </c>
      <c r="B240" s="154">
        <v>0.4738</v>
      </c>
      <c r="C240" s="154">
        <v>0.4738</v>
      </c>
      <c r="D240" s="154">
        <v>0.4738</v>
      </c>
      <c r="E240" s="154">
        <v>0.4738</v>
      </c>
      <c r="F240" s="154">
        <v>0.4738</v>
      </c>
      <c r="G240" s="2">
        <v>0.4738</v>
      </c>
    </row>
    <row r="241" spans="1:7" x14ac:dyDescent="0.2">
      <c r="A241" s="156">
        <v>2.2319</v>
      </c>
      <c r="B241" s="154">
        <v>0.4743</v>
      </c>
      <c r="C241" s="154">
        <v>0.4743</v>
      </c>
      <c r="D241" s="154">
        <v>0.4743</v>
      </c>
      <c r="E241" s="154">
        <v>0.4743</v>
      </c>
      <c r="F241" s="154">
        <v>0.4743</v>
      </c>
      <c r="G241" s="2">
        <v>0.4743</v>
      </c>
    </row>
    <row r="242" spans="1:7" x14ac:dyDescent="0.2">
      <c r="A242" s="156">
        <v>2.2321</v>
      </c>
      <c r="B242" s="154">
        <v>0.47439999999999999</v>
      </c>
      <c r="C242" s="154">
        <v>0.47439999999999999</v>
      </c>
      <c r="D242" s="154">
        <v>0.47439999999999999</v>
      </c>
      <c r="E242" s="154">
        <v>0.47439999999999999</v>
      </c>
      <c r="F242" s="154">
        <v>0.47439999999999999</v>
      </c>
      <c r="G242" s="2">
        <v>0.47439999999999999</v>
      </c>
    </row>
    <row r="243" spans="1:7" x14ac:dyDescent="0.2">
      <c r="A243" s="156">
        <v>2.2326000000000001</v>
      </c>
      <c r="B243" s="154">
        <v>0.47449999999999998</v>
      </c>
      <c r="C243" s="154">
        <v>0.47449999999999998</v>
      </c>
      <c r="D243" s="154">
        <v>0.47449999999999998</v>
      </c>
      <c r="E243" s="154">
        <v>0.47449999999999998</v>
      </c>
      <c r="F243" s="154">
        <v>0.47449999999999998</v>
      </c>
      <c r="G243" s="2">
        <v>0.47449999999999998</v>
      </c>
    </row>
    <row r="244" spans="1:7" x14ac:dyDescent="0.2">
      <c r="A244" s="156">
        <v>2.2332999999999998</v>
      </c>
      <c r="B244" s="154">
        <v>0.4748</v>
      </c>
      <c r="C244" s="154">
        <v>0.4748</v>
      </c>
      <c r="D244" s="154">
        <v>0.4748</v>
      </c>
      <c r="E244" s="154">
        <v>0.4748</v>
      </c>
      <c r="F244" s="154">
        <v>0.4748</v>
      </c>
      <c r="G244" s="2">
        <v>0.4748</v>
      </c>
    </row>
    <row r="245" spans="1:7" x14ac:dyDescent="0.2">
      <c r="A245" s="156">
        <v>2.234</v>
      </c>
      <c r="B245" s="154">
        <v>0.47510000000000002</v>
      </c>
      <c r="C245" s="154">
        <v>0.47510000000000002</v>
      </c>
      <c r="D245" s="154">
        <v>0.47510000000000002</v>
      </c>
      <c r="E245" s="154">
        <v>0.47510000000000002</v>
      </c>
      <c r="F245" s="154">
        <v>0.47510000000000002</v>
      </c>
      <c r="G245" s="2">
        <v>0.47510000000000002</v>
      </c>
    </row>
    <row r="246" spans="1:7" x14ac:dyDescent="0.2">
      <c r="A246" s="156">
        <v>2.2343999999999999</v>
      </c>
      <c r="B246" s="154">
        <v>0.47520000000000001</v>
      </c>
      <c r="C246" s="154">
        <v>0.47520000000000001</v>
      </c>
      <c r="D246" s="154">
        <v>0.47520000000000001</v>
      </c>
      <c r="E246" s="154">
        <v>0.47520000000000001</v>
      </c>
      <c r="F246" s="154">
        <v>0.47520000000000001</v>
      </c>
      <c r="G246" s="2">
        <v>0.47520000000000001</v>
      </c>
    </row>
    <row r="247" spans="1:7" x14ac:dyDescent="0.2">
      <c r="A247" s="156">
        <v>2.2353000000000001</v>
      </c>
      <c r="B247" s="154">
        <v>0.47560000000000002</v>
      </c>
      <c r="C247" s="154">
        <v>0.47560000000000002</v>
      </c>
      <c r="D247" s="154">
        <v>0.47560000000000002</v>
      </c>
      <c r="E247" s="154">
        <v>0.47560000000000002</v>
      </c>
      <c r="F247" s="154">
        <v>0.47560000000000002</v>
      </c>
      <c r="G247" s="2">
        <v>0.47560000000000002</v>
      </c>
    </row>
    <row r="248" spans="1:7" x14ac:dyDescent="0.2">
      <c r="A248" s="156">
        <v>2.2364000000000002</v>
      </c>
      <c r="B248" s="154">
        <v>0.47599999999999998</v>
      </c>
      <c r="C248" s="154">
        <v>0.47599999999999998</v>
      </c>
      <c r="D248" s="154">
        <v>0.47599999999999998</v>
      </c>
      <c r="E248" s="154">
        <v>0.47599999999999998</v>
      </c>
      <c r="F248" s="154">
        <v>0.47599999999999998</v>
      </c>
      <c r="G248" s="2">
        <v>0.47599999999999998</v>
      </c>
    </row>
    <row r="249" spans="1:7" x14ac:dyDescent="0.2">
      <c r="A249" s="156">
        <v>2.2368000000000001</v>
      </c>
      <c r="B249" s="154">
        <v>0.47620000000000001</v>
      </c>
      <c r="C249" s="154">
        <v>0.47620000000000001</v>
      </c>
      <c r="D249" s="154">
        <v>0.47620000000000001</v>
      </c>
      <c r="E249" s="154">
        <v>0.47620000000000001</v>
      </c>
      <c r="F249" s="154">
        <v>0.47620000000000001</v>
      </c>
      <c r="G249" s="2">
        <v>0.47620000000000001</v>
      </c>
    </row>
    <row r="250" spans="1:7" x14ac:dyDescent="0.2">
      <c r="A250" s="156">
        <v>2.2372999999999998</v>
      </c>
      <c r="B250" s="154">
        <v>0.47639999999999999</v>
      </c>
      <c r="C250" s="154">
        <v>0.47639999999999999</v>
      </c>
      <c r="D250" s="154">
        <v>0.47639999999999999</v>
      </c>
      <c r="E250" s="154">
        <v>0.47639999999999999</v>
      </c>
      <c r="F250" s="154">
        <v>0.47639999999999999</v>
      </c>
      <c r="G250" s="2">
        <v>0.47639999999999999</v>
      </c>
    </row>
    <row r="251" spans="1:7" x14ac:dyDescent="0.2">
      <c r="A251" s="156">
        <v>2.2381000000000002</v>
      </c>
      <c r="B251" s="154">
        <v>0.47670000000000001</v>
      </c>
      <c r="C251" s="154">
        <v>0.47670000000000001</v>
      </c>
      <c r="D251" s="154">
        <v>0.47670000000000001</v>
      </c>
      <c r="E251" s="154">
        <v>0.47670000000000001</v>
      </c>
      <c r="F251" s="154">
        <v>0.47670000000000001</v>
      </c>
      <c r="G251" s="2">
        <v>0.47670000000000001</v>
      </c>
    </row>
    <row r="252" spans="1:7" x14ac:dyDescent="0.2">
      <c r="A252" s="156">
        <v>2.2387999999999999</v>
      </c>
      <c r="B252" s="154">
        <v>0.47689999999999999</v>
      </c>
      <c r="C252" s="154">
        <v>0.47689999999999999</v>
      </c>
      <c r="D252" s="154">
        <v>0.47689999999999999</v>
      </c>
      <c r="E252" s="154">
        <v>0.47689999999999999</v>
      </c>
      <c r="F252" s="154">
        <v>0.47689999999999999</v>
      </c>
      <c r="G252" s="2">
        <v>0.47689999999999999</v>
      </c>
    </row>
    <row r="253" spans="1:7" x14ac:dyDescent="0.2">
      <c r="A253" s="156">
        <v>2.2391000000000001</v>
      </c>
      <c r="B253" s="154">
        <v>0.47710000000000002</v>
      </c>
      <c r="C253" s="154">
        <v>0.47710000000000002</v>
      </c>
      <c r="D253" s="154">
        <v>0.47710000000000002</v>
      </c>
      <c r="E253" s="154">
        <v>0.47710000000000002</v>
      </c>
      <c r="F253" s="154">
        <v>0.47710000000000002</v>
      </c>
      <c r="G253" s="2">
        <v>0.47710000000000002</v>
      </c>
    </row>
    <row r="254" spans="1:7" x14ac:dyDescent="0.2">
      <c r="A254" s="156">
        <v>2.2400000000000002</v>
      </c>
      <c r="B254" s="154">
        <v>0.47739999999999999</v>
      </c>
      <c r="C254" s="154">
        <v>0.47739999999999999</v>
      </c>
      <c r="D254" s="154">
        <v>0.47739999999999999</v>
      </c>
      <c r="E254" s="154">
        <v>0.47739999999999999</v>
      </c>
      <c r="F254" s="154">
        <v>0.47739999999999999</v>
      </c>
      <c r="G254" s="2">
        <v>0.47739999999999999</v>
      </c>
    </row>
    <row r="255" spans="1:7" x14ac:dyDescent="0.2">
      <c r="A255" s="156">
        <v>2.2406999999999999</v>
      </c>
      <c r="B255" s="154">
        <v>0.47770000000000001</v>
      </c>
      <c r="C255" s="154">
        <v>0.47770000000000001</v>
      </c>
      <c r="D255" s="154">
        <v>0.47770000000000001</v>
      </c>
      <c r="E255" s="154">
        <v>0.47770000000000001</v>
      </c>
      <c r="F255" s="154">
        <v>0.47770000000000001</v>
      </c>
      <c r="G255" s="2">
        <v>0.47770000000000001</v>
      </c>
    </row>
    <row r="256" spans="1:7" x14ac:dyDescent="0.2">
      <c r="A256" s="156">
        <v>2.2414000000000001</v>
      </c>
      <c r="B256" s="154">
        <v>0.47789999999999999</v>
      </c>
      <c r="C256" s="154">
        <v>0.47789999999999999</v>
      </c>
      <c r="D256" s="154">
        <v>0.47789999999999999</v>
      </c>
      <c r="E256" s="154">
        <v>0.47789999999999999</v>
      </c>
      <c r="F256" s="154">
        <v>0.47789999999999999</v>
      </c>
      <c r="G256" s="2">
        <v>0.47789999999999999</v>
      </c>
    </row>
    <row r="257" spans="1:7" x14ac:dyDescent="0.2">
      <c r="A257" s="156">
        <v>2.2418999999999998</v>
      </c>
      <c r="B257" s="154">
        <v>0.47810000000000002</v>
      </c>
      <c r="C257" s="154">
        <v>0.47810000000000002</v>
      </c>
      <c r="D257" s="154">
        <v>0.47810000000000002</v>
      </c>
      <c r="E257" s="154">
        <v>0.47810000000000002</v>
      </c>
      <c r="F257" s="154">
        <v>0.47810000000000002</v>
      </c>
      <c r="G257" s="2">
        <v>0.47810000000000002</v>
      </c>
    </row>
    <row r="258" spans="1:7" x14ac:dyDescent="0.2">
      <c r="A258" s="156">
        <v>2.2423999999999999</v>
      </c>
      <c r="B258" s="154">
        <v>0.4783</v>
      </c>
      <c r="C258" s="154">
        <v>0.4783</v>
      </c>
      <c r="D258" s="154">
        <v>0.4783</v>
      </c>
      <c r="E258" s="154">
        <v>0.4783</v>
      </c>
      <c r="F258" s="154">
        <v>0.4783</v>
      </c>
      <c r="G258" s="2">
        <v>0.4783</v>
      </c>
    </row>
    <row r="259" spans="1:7" x14ac:dyDescent="0.2">
      <c r="A259" s="156">
        <v>2.2429000000000001</v>
      </c>
      <c r="B259" s="154">
        <v>0.47849999999999998</v>
      </c>
      <c r="C259" s="154">
        <v>0.47849999999999998</v>
      </c>
      <c r="D259" s="154">
        <v>0.47849999999999998</v>
      </c>
      <c r="E259" s="154">
        <v>0.47849999999999998</v>
      </c>
      <c r="F259" s="154">
        <v>0.47849999999999998</v>
      </c>
      <c r="G259" s="2">
        <v>0.47849999999999998</v>
      </c>
    </row>
    <row r="260" spans="1:7" x14ac:dyDescent="0.2">
      <c r="A260" s="156">
        <v>2.2431999999999999</v>
      </c>
      <c r="B260" s="154">
        <v>0.47860000000000003</v>
      </c>
      <c r="C260" s="154">
        <v>0.47860000000000003</v>
      </c>
      <c r="D260" s="154">
        <v>0.47860000000000003</v>
      </c>
      <c r="E260" s="154">
        <v>0.47860000000000003</v>
      </c>
      <c r="F260" s="154">
        <v>0.47860000000000003</v>
      </c>
      <c r="G260" s="2">
        <v>0.47860000000000003</v>
      </c>
    </row>
    <row r="261" spans="1:7" x14ac:dyDescent="0.2">
      <c r="A261" s="156">
        <v>2.2439</v>
      </c>
      <c r="B261" s="154">
        <v>0.47889999999999999</v>
      </c>
      <c r="C261" s="154">
        <v>0.47889999999999999</v>
      </c>
      <c r="D261" s="154">
        <v>0.47889999999999999</v>
      </c>
      <c r="E261" s="154">
        <v>0.47889999999999999</v>
      </c>
      <c r="F261" s="154">
        <v>0.47889999999999999</v>
      </c>
      <c r="G261" s="2">
        <v>0.47889999999999999</v>
      </c>
    </row>
    <row r="262" spans="1:7" x14ac:dyDescent="0.2">
      <c r="A262" s="156">
        <v>2.2444000000000002</v>
      </c>
      <c r="B262" s="154">
        <v>0.47910000000000003</v>
      </c>
      <c r="C262" s="154">
        <v>0.47910000000000003</v>
      </c>
      <c r="D262" s="154">
        <v>0.47910000000000003</v>
      </c>
      <c r="E262" s="154">
        <v>0.47910000000000003</v>
      </c>
      <c r="F262" s="154">
        <v>0.47910000000000003</v>
      </c>
      <c r="G262" s="2">
        <v>0.47910000000000003</v>
      </c>
    </row>
    <row r="263" spans="1:7" x14ac:dyDescent="0.2">
      <c r="A263" s="156">
        <v>2.2448999999999999</v>
      </c>
      <c r="B263" s="154">
        <v>0.4793</v>
      </c>
      <c r="C263" s="154">
        <v>0.4793</v>
      </c>
      <c r="D263" s="154">
        <v>0.4793</v>
      </c>
      <c r="E263" s="154">
        <v>0.4793</v>
      </c>
      <c r="F263" s="154">
        <v>0.4793</v>
      </c>
      <c r="G263" s="2">
        <v>0.4793</v>
      </c>
    </row>
    <row r="264" spans="1:7" x14ac:dyDescent="0.2">
      <c r="A264" s="156">
        <v>2.2452999999999999</v>
      </c>
      <c r="B264" s="154">
        <v>0.47939999999999999</v>
      </c>
      <c r="C264" s="154">
        <v>0.47939999999999999</v>
      </c>
      <c r="D264" s="154">
        <v>0.47939999999999999</v>
      </c>
      <c r="E264" s="154">
        <v>0.47939999999999999</v>
      </c>
      <c r="F264" s="154">
        <v>0.47939999999999999</v>
      </c>
      <c r="G264" s="2">
        <v>0.47939999999999999</v>
      </c>
    </row>
    <row r="265" spans="1:7" x14ac:dyDescent="0.2">
      <c r="A265" s="156">
        <v>2.2456</v>
      </c>
      <c r="B265" s="154">
        <v>0.47960000000000003</v>
      </c>
      <c r="C265" s="154">
        <v>0.47960000000000003</v>
      </c>
      <c r="D265" s="154">
        <v>0.47960000000000003</v>
      </c>
      <c r="E265" s="154">
        <v>0.47960000000000003</v>
      </c>
      <c r="F265" s="154">
        <v>0.47960000000000003</v>
      </c>
      <c r="G265" s="2">
        <v>0.47960000000000003</v>
      </c>
    </row>
    <row r="266" spans="1:7" x14ac:dyDescent="0.2">
      <c r="A266" s="156">
        <v>2.2458999999999998</v>
      </c>
      <c r="B266" s="154">
        <v>0.47970000000000002</v>
      </c>
      <c r="C266" s="154">
        <v>0.47970000000000002</v>
      </c>
      <c r="D266" s="154">
        <v>0.47970000000000002</v>
      </c>
      <c r="E266" s="154">
        <v>0.47970000000000002</v>
      </c>
      <c r="F266" s="154">
        <v>0.47970000000000002</v>
      </c>
      <c r="G266" s="2">
        <v>0.47970000000000002</v>
      </c>
    </row>
    <row r="267" spans="1:7" x14ac:dyDescent="0.2">
      <c r="A267" s="156">
        <v>2.2462</v>
      </c>
      <c r="B267" s="154">
        <v>0.4798</v>
      </c>
      <c r="C267" s="154">
        <v>0.4798</v>
      </c>
      <c r="D267" s="154">
        <v>0.4798</v>
      </c>
      <c r="E267" s="154">
        <v>0.4798</v>
      </c>
      <c r="F267" s="154">
        <v>0.4798</v>
      </c>
      <c r="G267" s="2">
        <v>0.4798</v>
      </c>
    </row>
    <row r="268" spans="1:7" x14ac:dyDescent="0.2">
      <c r="A268" s="156">
        <v>2.2464</v>
      </c>
      <c r="B268" s="154">
        <v>0.47989999999999999</v>
      </c>
      <c r="C268" s="154">
        <v>0.47989999999999999</v>
      </c>
      <c r="D268" s="154">
        <v>0.47989999999999999</v>
      </c>
      <c r="E268" s="154">
        <v>0.47989999999999999</v>
      </c>
      <c r="F268" s="154">
        <v>0.47989999999999999</v>
      </c>
      <c r="G268" s="2">
        <v>0.47989999999999999</v>
      </c>
    </row>
    <row r="269" spans="1:7" x14ac:dyDescent="0.2">
      <c r="A269" s="156">
        <v>2.25</v>
      </c>
      <c r="B269" s="154">
        <v>0.48130000000000001</v>
      </c>
      <c r="C269" s="154">
        <v>0.48130000000000001</v>
      </c>
      <c r="D269" s="154">
        <v>0.48130000000000001</v>
      </c>
      <c r="E269" s="154">
        <v>0.48130000000000001</v>
      </c>
      <c r="F269" s="154">
        <v>0.48130000000000001</v>
      </c>
      <c r="G269" s="2">
        <v>0.48130000000000001</v>
      </c>
    </row>
    <row r="270" spans="1:7" x14ac:dyDescent="0.2">
      <c r="A270" s="156">
        <v>2.2536999999999998</v>
      </c>
      <c r="B270" s="154">
        <v>0.48270000000000002</v>
      </c>
      <c r="C270" s="154">
        <v>0.48270000000000002</v>
      </c>
      <c r="D270" s="154">
        <v>0.48270000000000002</v>
      </c>
      <c r="E270" s="154">
        <v>0.48270000000000002</v>
      </c>
      <c r="F270" s="154">
        <v>0.48270000000000002</v>
      </c>
      <c r="G270" s="2">
        <v>0.48270000000000002</v>
      </c>
    </row>
    <row r="271" spans="1:7" x14ac:dyDescent="0.2">
      <c r="A271" s="156">
        <v>2.254</v>
      </c>
      <c r="B271" s="154">
        <v>0.48280000000000001</v>
      </c>
      <c r="C271" s="154">
        <v>0.48280000000000001</v>
      </c>
      <c r="D271" s="154">
        <v>0.48280000000000001</v>
      </c>
      <c r="E271" s="154">
        <v>0.48280000000000001</v>
      </c>
      <c r="F271" s="154">
        <v>0.48280000000000001</v>
      </c>
      <c r="G271" s="2">
        <v>0.48280000000000001</v>
      </c>
    </row>
    <row r="272" spans="1:7" x14ac:dyDescent="0.2">
      <c r="A272" s="156">
        <v>2.2542</v>
      </c>
      <c r="B272" s="154">
        <v>0.4829</v>
      </c>
      <c r="C272" s="154">
        <v>0.4829</v>
      </c>
      <c r="D272" s="154">
        <v>0.4829</v>
      </c>
      <c r="E272" s="154">
        <v>0.4829</v>
      </c>
      <c r="F272" s="154">
        <v>0.4829</v>
      </c>
      <c r="G272" s="2">
        <v>0.4829</v>
      </c>
    </row>
    <row r="273" spans="1:7" x14ac:dyDescent="0.2">
      <c r="A273" s="156">
        <v>2.2545000000000002</v>
      </c>
      <c r="B273" s="154">
        <v>0.48299999999999998</v>
      </c>
      <c r="C273" s="154">
        <v>0.48299999999999998</v>
      </c>
      <c r="D273" s="154">
        <v>0.48299999999999998</v>
      </c>
      <c r="E273" s="154">
        <v>0.48299999999999998</v>
      </c>
      <c r="F273" s="154">
        <v>0.48299999999999998</v>
      </c>
      <c r="G273" s="2">
        <v>0.48299999999999998</v>
      </c>
    </row>
    <row r="274" spans="1:7" x14ac:dyDescent="0.2">
      <c r="A274" s="156">
        <v>2.2549000000000001</v>
      </c>
      <c r="B274" s="154">
        <v>0.48309999999999997</v>
      </c>
      <c r="C274" s="154">
        <v>0.48309999999999997</v>
      </c>
      <c r="D274" s="154">
        <v>0.48309999999999997</v>
      </c>
      <c r="E274" s="154">
        <v>0.48309999999999997</v>
      </c>
      <c r="F274" s="154">
        <v>0.48309999999999997</v>
      </c>
      <c r="G274" s="2">
        <v>0.48309999999999997</v>
      </c>
    </row>
    <row r="275" spans="1:7" x14ac:dyDescent="0.2">
      <c r="A275" s="156">
        <v>2.2553000000000001</v>
      </c>
      <c r="B275" s="154">
        <v>0.48330000000000001</v>
      </c>
      <c r="C275" s="154">
        <v>0.48330000000000001</v>
      </c>
      <c r="D275" s="154">
        <v>0.48330000000000001</v>
      </c>
      <c r="E275" s="154">
        <v>0.48330000000000001</v>
      </c>
      <c r="F275" s="154">
        <v>0.48330000000000001</v>
      </c>
      <c r="G275" s="2">
        <v>0.48330000000000001</v>
      </c>
    </row>
    <row r="276" spans="1:7" x14ac:dyDescent="0.2">
      <c r="A276" s="156">
        <v>2.2557999999999998</v>
      </c>
      <c r="B276" s="154">
        <v>0.48349999999999999</v>
      </c>
      <c r="C276" s="154">
        <v>0.48349999999999999</v>
      </c>
      <c r="D276" s="154">
        <v>0.48349999999999999</v>
      </c>
      <c r="E276" s="154">
        <v>0.48349999999999999</v>
      </c>
      <c r="F276" s="154">
        <v>0.48349999999999999</v>
      </c>
      <c r="G276" s="2">
        <v>0.48349999999999999</v>
      </c>
    </row>
    <row r="277" spans="1:7" x14ac:dyDescent="0.2">
      <c r="A277" s="156">
        <v>2.2564000000000002</v>
      </c>
      <c r="B277" s="154">
        <v>0.48370000000000002</v>
      </c>
      <c r="C277" s="154">
        <v>0.48370000000000002</v>
      </c>
      <c r="D277" s="154">
        <v>0.48370000000000002</v>
      </c>
      <c r="E277" s="154">
        <v>0.48370000000000002</v>
      </c>
      <c r="F277" s="154">
        <v>0.48370000000000002</v>
      </c>
      <c r="G277" s="2">
        <v>0.48370000000000002</v>
      </c>
    </row>
    <row r="278" spans="1:7" x14ac:dyDescent="0.2">
      <c r="A278" s="156">
        <v>2.2570999999999999</v>
      </c>
      <c r="B278" s="154">
        <v>0.48399999999999999</v>
      </c>
      <c r="C278" s="154">
        <v>0.48399999999999999</v>
      </c>
      <c r="D278" s="154">
        <v>0.48399999999999999</v>
      </c>
      <c r="E278" s="154">
        <v>0.48399999999999999</v>
      </c>
      <c r="F278" s="154">
        <v>0.48399999999999999</v>
      </c>
      <c r="G278" s="2">
        <v>0.48399999999999999</v>
      </c>
    </row>
    <row r="279" spans="1:7" x14ac:dyDescent="0.2">
      <c r="A279" s="156">
        <v>2.2576000000000001</v>
      </c>
      <c r="B279" s="154">
        <v>0.48420000000000002</v>
      </c>
      <c r="C279" s="154">
        <v>0.48420000000000002</v>
      </c>
      <c r="D279" s="154">
        <v>0.48420000000000002</v>
      </c>
      <c r="E279" s="154">
        <v>0.48420000000000002</v>
      </c>
      <c r="F279" s="154">
        <v>0.48420000000000002</v>
      </c>
      <c r="G279" s="2">
        <v>0.48420000000000002</v>
      </c>
    </row>
    <row r="280" spans="1:7" x14ac:dyDescent="0.2">
      <c r="A280" s="156">
        <v>2.2581000000000002</v>
      </c>
      <c r="B280" s="154">
        <v>0.4844</v>
      </c>
      <c r="C280" s="154">
        <v>0.4844</v>
      </c>
      <c r="D280" s="154">
        <v>0.4844</v>
      </c>
      <c r="E280" s="154">
        <v>0.4844</v>
      </c>
      <c r="F280" s="154">
        <v>0.4844</v>
      </c>
      <c r="G280" s="2">
        <v>0.4844</v>
      </c>
    </row>
    <row r="281" spans="1:7" x14ac:dyDescent="0.2">
      <c r="A281" s="156">
        <v>2.2585999999999999</v>
      </c>
      <c r="B281" s="154">
        <v>0.48459999999999998</v>
      </c>
      <c r="C281" s="154">
        <v>0.48459999999999998</v>
      </c>
      <c r="D281" s="154">
        <v>0.48459999999999998</v>
      </c>
      <c r="E281" s="154">
        <v>0.48459999999999998</v>
      </c>
      <c r="F281" s="154">
        <v>0.48459999999999998</v>
      </c>
      <c r="G281" s="2">
        <v>0.48459999999999998</v>
      </c>
    </row>
    <row r="282" spans="1:7" x14ac:dyDescent="0.2">
      <c r="A282" s="156">
        <v>2.2593000000000001</v>
      </c>
      <c r="B282" s="154">
        <v>0.48480000000000001</v>
      </c>
      <c r="C282" s="154">
        <v>0.48480000000000001</v>
      </c>
      <c r="D282" s="154">
        <v>0.48480000000000001</v>
      </c>
      <c r="E282" s="154">
        <v>0.48480000000000001</v>
      </c>
      <c r="F282" s="154">
        <v>0.48480000000000001</v>
      </c>
      <c r="G282" s="2">
        <v>0.48480000000000001</v>
      </c>
    </row>
    <row r="283" spans="1:7" x14ac:dyDescent="0.2">
      <c r="A283" s="156">
        <v>2.2599999999999998</v>
      </c>
      <c r="B283" s="154">
        <v>0.48509999999999998</v>
      </c>
      <c r="C283" s="154">
        <v>0.48509999999999998</v>
      </c>
      <c r="D283" s="154">
        <v>0.48509999999999998</v>
      </c>
      <c r="E283" s="154">
        <v>0.48509999999999998</v>
      </c>
      <c r="F283" s="154">
        <v>0.48509999999999998</v>
      </c>
      <c r="G283" s="2">
        <v>0.48509999999999998</v>
      </c>
    </row>
    <row r="284" spans="1:7" x14ac:dyDescent="0.2">
      <c r="A284" s="156">
        <v>2.2608999999999999</v>
      </c>
      <c r="B284" s="154">
        <v>0.4854</v>
      </c>
      <c r="C284" s="154">
        <v>0.4854</v>
      </c>
      <c r="D284" s="154">
        <v>0.4854</v>
      </c>
      <c r="E284" s="154">
        <v>0.4854</v>
      </c>
      <c r="F284" s="154">
        <v>0.4854</v>
      </c>
      <c r="G284" s="2">
        <v>0.4854</v>
      </c>
    </row>
    <row r="285" spans="1:7" x14ac:dyDescent="0.2">
      <c r="A285" s="156">
        <v>2.2614999999999998</v>
      </c>
      <c r="B285" s="154">
        <v>0.48570000000000002</v>
      </c>
      <c r="C285" s="154">
        <v>0.48570000000000002</v>
      </c>
      <c r="D285" s="154">
        <v>0.48570000000000002</v>
      </c>
      <c r="E285" s="154">
        <v>0.48570000000000002</v>
      </c>
      <c r="F285" s="154">
        <v>0.48570000000000002</v>
      </c>
      <c r="G285" s="2">
        <v>0.48570000000000002</v>
      </c>
    </row>
    <row r="286" spans="1:7" x14ac:dyDescent="0.2">
      <c r="A286" s="156">
        <v>2.2618999999999998</v>
      </c>
      <c r="B286" s="154">
        <v>0.48580000000000001</v>
      </c>
      <c r="C286" s="154">
        <v>0.48580000000000001</v>
      </c>
      <c r="D286" s="154">
        <v>0.48580000000000001</v>
      </c>
      <c r="E286" s="154">
        <v>0.48580000000000001</v>
      </c>
      <c r="F286" s="154">
        <v>0.48580000000000001</v>
      </c>
      <c r="G286" s="2">
        <v>0.48580000000000001</v>
      </c>
    </row>
    <row r="287" spans="1:7" x14ac:dyDescent="0.2">
      <c r="A287" s="156">
        <v>2.2623000000000002</v>
      </c>
      <c r="B287" s="154">
        <v>0.48599999999999999</v>
      </c>
      <c r="C287" s="154">
        <v>0.48599999999999999</v>
      </c>
      <c r="D287" s="154">
        <v>0.48599999999999999</v>
      </c>
      <c r="E287" s="154">
        <v>0.48599999999999999</v>
      </c>
      <c r="F287" s="154">
        <v>0.48599999999999999</v>
      </c>
      <c r="G287" s="2">
        <v>0.48599999999999999</v>
      </c>
    </row>
    <row r="288" spans="1:7" x14ac:dyDescent="0.2">
      <c r="A288" s="156">
        <v>2.2631999999999999</v>
      </c>
      <c r="B288" s="154">
        <v>0.48630000000000001</v>
      </c>
      <c r="C288" s="154">
        <v>0.48630000000000001</v>
      </c>
      <c r="D288" s="154">
        <v>0.48630000000000001</v>
      </c>
      <c r="E288" s="154">
        <v>0.48630000000000001</v>
      </c>
      <c r="F288" s="154">
        <v>0.48630000000000001</v>
      </c>
      <c r="G288" s="2">
        <v>0.48630000000000001</v>
      </c>
    </row>
    <row r="289" spans="1:7" x14ac:dyDescent="0.2">
      <c r="A289" s="156">
        <v>2.2642000000000002</v>
      </c>
      <c r="B289" s="154">
        <v>0.48670000000000002</v>
      </c>
      <c r="C289" s="154">
        <v>0.48670000000000002</v>
      </c>
      <c r="D289" s="154">
        <v>0.48670000000000002</v>
      </c>
      <c r="E289" s="154">
        <v>0.48670000000000002</v>
      </c>
      <c r="F289" s="154">
        <v>0.48670000000000002</v>
      </c>
      <c r="G289" s="2">
        <v>0.48670000000000002</v>
      </c>
    </row>
    <row r="290" spans="1:7" x14ac:dyDescent="0.2">
      <c r="A290" s="156">
        <v>2.2646999999999999</v>
      </c>
      <c r="B290" s="154">
        <v>0.4869</v>
      </c>
      <c r="C290" s="154">
        <v>0.4869</v>
      </c>
      <c r="D290" s="154">
        <v>0.4869</v>
      </c>
      <c r="E290" s="154">
        <v>0.4869</v>
      </c>
      <c r="F290" s="154">
        <v>0.4869</v>
      </c>
      <c r="G290" s="2">
        <v>0.4869</v>
      </c>
    </row>
    <row r="291" spans="1:7" x14ac:dyDescent="0.2">
      <c r="A291" s="156">
        <v>2.2652999999999999</v>
      </c>
      <c r="B291" s="154">
        <v>0.48709999999999998</v>
      </c>
      <c r="C291" s="154">
        <v>0.48709999999999998</v>
      </c>
      <c r="D291" s="154">
        <v>0.48709999999999998</v>
      </c>
      <c r="E291" s="154">
        <v>0.48709999999999998</v>
      </c>
      <c r="F291" s="154">
        <v>0.48709999999999998</v>
      </c>
      <c r="G291" s="2">
        <v>0.48709999999999998</v>
      </c>
    </row>
    <row r="292" spans="1:7" x14ac:dyDescent="0.2">
      <c r="A292" s="156">
        <v>2.2656000000000001</v>
      </c>
      <c r="B292" s="154">
        <v>0.48730000000000001</v>
      </c>
      <c r="C292" s="154">
        <v>0.48730000000000001</v>
      </c>
      <c r="D292" s="154">
        <v>0.48730000000000001</v>
      </c>
      <c r="E292" s="154">
        <v>0.48730000000000001</v>
      </c>
      <c r="F292" s="154">
        <v>0.48730000000000001</v>
      </c>
      <c r="G292" s="2">
        <v>0.48730000000000001</v>
      </c>
    </row>
    <row r="293" spans="1:7" x14ac:dyDescent="0.2">
      <c r="A293" s="156">
        <v>2.2667000000000002</v>
      </c>
      <c r="B293" s="154">
        <v>0.48770000000000002</v>
      </c>
      <c r="C293" s="154">
        <v>0.48770000000000002</v>
      </c>
      <c r="D293" s="154">
        <v>0.48770000000000002</v>
      </c>
      <c r="E293" s="154">
        <v>0.48770000000000002</v>
      </c>
      <c r="F293" s="154">
        <v>0.48770000000000002</v>
      </c>
      <c r="G293" s="2">
        <v>0.48770000000000002</v>
      </c>
    </row>
    <row r="294" spans="1:7" x14ac:dyDescent="0.2">
      <c r="A294" s="156">
        <v>2.2679</v>
      </c>
      <c r="B294" s="154">
        <v>0.48809999999999998</v>
      </c>
      <c r="C294" s="154">
        <v>0.48809999999999998</v>
      </c>
      <c r="D294" s="154">
        <v>0.48809999999999998</v>
      </c>
      <c r="E294" s="154">
        <v>0.48809999999999998</v>
      </c>
      <c r="F294" s="154">
        <v>0.48809999999999998</v>
      </c>
      <c r="G294" s="2">
        <v>0.48809999999999998</v>
      </c>
    </row>
    <row r="295" spans="1:7" x14ac:dyDescent="0.2">
      <c r="A295" s="156">
        <v>2.2683</v>
      </c>
      <c r="B295" s="154">
        <v>0.48830000000000001</v>
      </c>
      <c r="C295" s="154">
        <v>0.48830000000000001</v>
      </c>
      <c r="D295" s="154">
        <v>0.48830000000000001</v>
      </c>
      <c r="E295" s="154">
        <v>0.48830000000000001</v>
      </c>
      <c r="F295" s="154">
        <v>0.48830000000000001</v>
      </c>
      <c r="G295" s="2">
        <v>0.48830000000000001</v>
      </c>
    </row>
    <row r="296" spans="1:7" x14ac:dyDescent="0.2">
      <c r="A296" s="156">
        <v>2.2686999999999999</v>
      </c>
      <c r="B296" s="154">
        <v>0.4884</v>
      </c>
      <c r="C296" s="154">
        <v>0.4884</v>
      </c>
      <c r="D296" s="154">
        <v>0.4884</v>
      </c>
      <c r="E296" s="154">
        <v>0.4884</v>
      </c>
      <c r="F296" s="154">
        <v>0.4884</v>
      </c>
      <c r="G296" s="2">
        <v>0.4884</v>
      </c>
    </row>
    <row r="297" spans="1:7" x14ac:dyDescent="0.2">
      <c r="A297" s="156">
        <v>2.2692000000000001</v>
      </c>
      <c r="B297" s="154">
        <v>0.48870000000000002</v>
      </c>
      <c r="C297" s="154">
        <v>0.48870000000000002</v>
      </c>
      <c r="D297" s="154">
        <v>0.48870000000000002</v>
      </c>
      <c r="E297" s="154">
        <v>0.48870000000000002</v>
      </c>
      <c r="F297" s="154">
        <v>0.48870000000000002</v>
      </c>
      <c r="G297" s="2">
        <v>0.48870000000000002</v>
      </c>
    </row>
    <row r="298" spans="1:7" x14ac:dyDescent="0.2">
      <c r="A298" s="156">
        <v>2.2698</v>
      </c>
      <c r="B298" s="154">
        <v>0.4889</v>
      </c>
      <c r="C298" s="154">
        <v>0.4889</v>
      </c>
      <c r="D298" s="154">
        <v>0.4889</v>
      </c>
      <c r="E298" s="154">
        <v>0.4889</v>
      </c>
      <c r="F298" s="154">
        <v>0.4889</v>
      </c>
      <c r="G298" s="2">
        <v>0.4889</v>
      </c>
    </row>
    <row r="299" spans="1:7" x14ac:dyDescent="0.2">
      <c r="A299" s="156">
        <v>2.2703000000000002</v>
      </c>
      <c r="B299" s="154">
        <v>0.48909999999999998</v>
      </c>
      <c r="C299" s="154">
        <v>0.48909999999999998</v>
      </c>
      <c r="D299" s="154">
        <v>0.48909999999999998</v>
      </c>
      <c r="E299" s="154">
        <v>0.48909999999999998</v>
      </c>
      <c r="F299" s="154">
        <v>0.48909999999999998</v>
      </c>
      <c r="G299" s="2">
        <v>0.48909999999999998</v>
      </c>
    </row>
    <row r="300" spans="1:7" x14ac:dyDescent="0.2">
      <c r="A300" s="156">
        <v>2.2707999999999999</v>
      </c>
      <c r="B300" s="154">
        <v>0.48930000000000001</v>
      </c>
      <c r="C300" s="154">
        <v>0.48930000000000001</v>
      </c>
      <c r="D300" s="154">
        <v>0.48930000000000001</v>
      </c>
      <c r="E300" s="154">
        <v>0.48930000000000001</v>
      </c>
      <c r="F300" s="154">
        <v>0.48930000000000001</v>
      </c>
      <c r="G300" s="2">
        <v>0.48930000000000001</v>
      </c>
    </row>
    <row r="301" spans="1:7" x14ac:dyDescent="0.2">
      <c r="A301" s="156">
        <v>2.2711999999999999</v>
      </c>
      <c r="B301" s="154">
        <v>0.4894</v>
      </c>
      <c r="C301" s="154">
        <v>0.4894</v>
      </c>
      <c r="D301" s="154">
        <v>0.4894</v>
      </c>
      <c r="E301" s="154">
        <v>0.4894</v>
      </c>
      <c r="F301" s="154">
        <v>0.4894</v>
      </c>
      <c r="G301" s="2">
        <v>0.4894</v>
      </c>
    </row>
    <row r="302" spans="1:7" x14ac:dyDescent="0.2">
      <c r="A302" s="156">
        <v>2.2713999999999999</v>
      </c>
      <c r="B302" s="154">
        <v>0.48949999999999999</v>
      </c>
      <c r="C302" s="154">
        <v>0.48949999999999999</v>
      </c>
      <c r="D302" s="154">
        <v>0.48949999999999999</v>
      </c>
      <c r="E302" s="154">
        <v>0.48949999999999999</v>
      </c>
      <c r="F302" s="154">
        <v>0.48949999999999999</v>
      </c>
      <c r="G302" s="2">
        <v>0.48949999999999999</v>
      </c>
    </row>
    <row r="303" spans="1:7" x14ac:dyDescent="0.2">
      <c r="A303" s="156">
        <v>2.2726999999999999</v>
      </c>
      <c r="B303" s="154">
        <v>0.49</v>
      </c>
      <c r="C303" s="154">
        <v>0.49</v>
      </c>
      <c r="D303" s="154">
        <v>0.49</v>
      </c>
      <c r="E303" s="154">
        <v>0.49</v>
      </c>
      <c r="F303" s="154">
        <v>0.49</v>
      </c>
      <c r="G303" s="2">
        <v>0.49</v>
      </c>
    </row>
    <row r="304" spans="1:7" x14ac:dyDescent="0.2">
      <c r="A304" s="156">
        <v>2.2742</v>
      </c>
      <c r="B304" s="154">
        <v>0.49059999999999998</v>
      </c>
      <c r="C304" s="154">
        <v>0.49059999999999998</v>
      </c>
      <c r="D304" s="154">
        <v>0.49059999999999998</v>
      </c>
      <c r="E304" s="154">
        <v>0.49059999999999998</v>
      </c>
      <c r="F304" s="154">
        <v>0.49059999999999998</v>
      </c>
      <c r="G304" s="2">
        <v>0.49059999999999998</v>
      </c>
    </row>
    <row r="305" spans="1:7" x14ac:dyDescent="0.2">
      <c r="A305" s="156">
        <v>2.2745000000000002</v>
      </c>
      <c r="B305" s="154">
        <v>0.49070000000000003</v>
      </c>
      <c r="C305" s="154">
        <v>0.49070000000000003</v>
      </c>
      <c r="D305" s="154">
        <v>0.49070000000000003</v>
      </c>
      <c r="E305" s="154">
        <v>0.49070000000000003</v>
      </c>
      <c r="F305" s="154">
        <v>0.49070000000000003</v>
      </c>
      <c r="G305" s="2">
        <v>0.49070000000000003</v>
      </c>
    </row>
    <row r="306" spans="1:7" x14ac:dyDescent="0.2">
      <c r="A306" s="156">
        <v>2.2749999999999999</v>
      </c>
      <c r="B306" s="154">
        <v>0.4909</v>
      </c>
      <c r="C306" s="154">
        <v>0.4909</v>
      </c>
      <c r="D306" s="154">
        <v>0.4909</v>
      </c>
      <c r="E306" s="154">
        <v>0.4909</v>
      </c>
      <c r="F306" s="154">
        <v>0.4909</v>
      </c>
      <c r="G306" s="2">
        <v>0.4909</v>
      </c>
    </row>
    <row r="307" spans="1:7" x14ac:dyDescent="0.2">
      <c r="A307" s="156">
        <v>2.2753999999999999</v>
      </c>
      <c r="B307" s="154">
        <v>0.49099999999999999</v>
      </c>
      <c r="C307" s="154">
        <v>0.49099999999999999</v>
      </c>
      <c r="D307" s="154">
        <v>0.49099999999999999</v>
      </c>
      <c r="E307" s="154">
        <v>0.49099999999999999</v>
      </c>
      <c r="F307" s="154">
        <v>0.49099999999999999</v>
      </c>
      <c r="G307" s="2">
        <v>0.49099999999999999</v>
      </c>
    </row>
    <row r="308" spans="1:7" x14ac:dyDescent="0.2">
      <c r="A308" s="156">
        <v>2.2759</v>
      </c>
      <c r="B308" s="154">
        <v>0.49120000000000003</v>
      </c>
      <c r="C308" s="154">
        <v>0.49120000000000003</v>
      </c>
      <c r="D308" s="154">
        <v>0.49120000000000003</v>
      </c>
      <c r="E308" s="154">
        <v>0.49120000000000003</v>
      </c>
      <c r="F308" s="154">
        <v>0.49120000000000003</v>
      </c>
      <c r="G308" s="2">
        <v>0.49120000000000003</v>
      </c>
    </row>
    <row r="309" spans="1:7" x14ac:dyDescent="0.2">
      <c r="A309" s="156">
        <v>2.2766000000000002</v>
      </c>
      <c r="B309" s="154">
        <v>0.49149999999999999</v>
      </c>
      <c r="C309" s="154">
        <v>0.49149999999999999</v>
      </c>
      <c r="D309" s="154">
        <v>0.49149999999999999</v>
      </c>
      <c r="E309" s="154">
        <v>0.49149999999999999</v>
      </c>
      <c r="F309" s="154">
        <v>0.49149999999999999</v>
      </c>
      <c r="G309" s="2">
        <v>0.49149999999999999</v>
      </c>
    </row>
    <row r="310" spans="1:7" x14ac:dyDescent="0.2">
      <c r="A310" s="156">
        <v>2.2768999999999999</v>
      </c>
      <c r="B310" s="154">
        <v>0.49159999999999998</v>
      </c>
      <c r="C310" s="154">
        <v>0.49159999999999998</v>
      </c>
      <c r="D310" s="154">
        <v>0.49159999999999998</v>
      </c>
      <c r="E310" s="154">
        <v>0.49159999999999998</v>
      </c>
      <c r="F310" s="154">
        <v>0.49159999999999998</v>
      </c>
      <c r="G310" s="2">
        <v>0.49159999999999998</v>
      </c>
    </row>
    <row r="311" spans="1:7" x14ac:dyDescent="0.2">
      <c r="A311" s="156">
        <v>2.2778</v>
      </c>
      <c r="B311" s="154">
        <v>0.4919</v>
      </c>
      <c r="C311" s="154">
        <v>0.4919</v>
      </c>
      <c r="D311" s="154">
        <v>0.4919</v>
      </c>
      <c r="E311" s="154">
        <v>0.4919</v>
      </c>
      <c r="F311" s="154">
        <v>0.4919</v>
      </c>
      <c r="G311" s="2">
        <v>0.4919</v>
      </c>
    </row>
    <row r="312" spans="1:7" x14ac:dyDescent="0.2">
      <c r="A312" s="156">
        <v>2.2787000000000002</v>
      </c>
      <c r="B312" s="154">
        <v>0.49230000000000002</v>
      </c>
      <c r="C312" s="154">
        <v>0.49230000000000002</v>
      </c>
      <c r="D312" s="154">
        <v>0.49230000000000002</v>
      </c>
      <c r="E312" s="154">
        <v>0.49230000000000002</v>
      </c>
      <c r="F312" s="154">
        <v>0.49230000000000002</v>
      </c>
      <c r="G312" s="2">
        <v>0.49230000000000002</v>
      </c>
    </row>
    <row r="313" spans="1:7" x14ac:dyDescent="0.2">
      <c r="A313" s="156">
        <v>2.2791000000000001</v>
      </c>
      <c r="B313" s="154">
        <v>0.4924</v>
      </c>
      <c r="C313" s="154">
        <v>0.4924</v>
      </c>
      <c r="D313" s="154">
        <v>0.4924</v>
      </c>
      <c r="E313" s="154">
        <v>0.4924</v>
      </c>
      <c r="F313" s="154">
        <v>0.4924</v>
      </c>
      <c r="G313" s="2">
        <v>0.4924</v>
      </c>
    </row>
    <row r="314" spans="1:7" x14ac:dyDescent="0.2">
      <c r="A314" s="156">
        <v>2.2793999999999999</v>
      </c>
      <c r="B314" s="154">
        <v>0.49259999999999998</v>
      </c>
      <c r="C314" s="154">
        <v>0.49259999999999998</v>
      </c>
      <c r="D314" s="154">
        <v>0.49259999999999998</v>
      </c>
      <c r="E314" s="154">
        <v>0.49259999999999998</v>
      </c>
      <c r="F314" s="154">
        <v>0.49259999999999998</v>
      </c>
      <c r="G314" s="2">
        <v>0.49259999999999998</v>
      </c>
    </row>
    <row r="315" spans="1:7" x14ac:dyDescent="0.2">
      <c r="A315" s="156">
        <v>2.2799999999999998</v>
      </c>
      <c r="B315" s="154">
        <v>0.49280000000000002</v>
      </c>
      <c r="C315" s="154">
        <v>0.49280000000000002</v>
      </c>
      <c r="D315" s="154">
        <v>0.49280000000000002</v>
      </c>
      <c r="E315" s="154">
        <v>0.49280000000000002</v>
      </c>
      <c r="F315" s="154">
        <v>0.49280000000000002</v>
      </c>
      <c r="G315" s="2">
        <v>0.49280000000000002</v>
      </c>
    </row>
    <row r="316" spans="1:7" x14ac:dyDescent="0.2">
      <c r="A316" s="156">
        <v>2.2806999999999999</v>
      </c>
      <c r="B316" s="154">
        <v>0.49309999999999998</v>
      </c>
      <c r="C316" s="154">
        <v>0.49309999999999998</v>
      </c>
      <c r="D316" s="154">
        <v>0.49309999999999998</v>
      </c>
      <c r="E316" s="154">
        <v>0.49309999999999998</v>
      </c>
      <c r="F316" s="154">
        <v>0.49309999999999998</v>
      </c>
      <c r="G316" s="2">
        <v>0.49309999999999998</v>
      </c>
    </row>
    <row r="317" spans="1:7" x14ac:dyDescent="0.2">
      <c r="A317" s="156">
        <v>2.2812999999999999</v>
      </c>
      <c r="B317" s="154">
        <v>0.49330000000000002</v>
      </c>
      <c r="C317" s="154">
        <v>0.49330000000000002</v>
      </c>
      <c r="D317" s="154">
        <v>0.49330000000000002</v>
      </c>
      <c r="E317" s="154">
        <v>0.49330000000000002</v>
      </c>
      <c r="F317" s="154">
        <v>0.49330000000000002</v>
      </c>
      <c r="G317" s="2">
        <v>0.49330000000000002</v>
      </c>
    </row>
    <row r="318" spans="1:7" x14ac:dyDescent="0.2">
      <c r="A318" s="156">
        <v>2.2820999999999998</v>
      </c>
      <c r="B318" s="154">
        <v>0.49359999999999998</v>
      </c>
      <c r="C318" s="154">
        <v>0.49359999999999998</v>
      </c>
      <c r="D318" s="154">
        <v>0.49359999999999998</v>
      </c>
      <c r="E318" s="154">
        <v>0.49359999999999998</v>
      </c>
      <c r="F318" s="154">
        <v>0.49359999999999998</v>
      </c>
      <c r="G318" s="2">
        <v>0.49359999999999998</v>
      </c>
    </row>
    <row r="319" spans="1:7" x14ac:dyDescent="0.2">
      <c r="A319" s="156">
        <v>2.2826</v>
      </c>
      <c r="B319" s="154">
        <v>0.49380000000000002</v>
      </c>
      <c r="C319" s="154">
        <v>0.49380000000000002</v>
      </c>
      <c r="D319" s="154">
        <v>0.49380000000000002</v>
      </c>
      <c r="E319" s="154">
        <v>0.49380000000000002</v>
      </c>
      <c r="F319" s="154">
        <v>0.49380000000000002</v>
      </c>
      <c r="G319" s="2">
        <v>0.49380000000000002</v>
      </c>
    </row>
    <row r="320" spans="1:7" x14ac:dyDescent="0.2">
      <c r="A320" s="156">
        <v>2.2829999999999999</v>
      </c>
      <c r="B320" s="154">
        <v>0.49399999999999999</v>
      </c>
      <c r="C320" s="154">
        <v>0.49399999999999999</v>
      </c>
      <c r="D320" s="154">
        <v>0.49399999999999999</v>
      </c>
      <c r="E320" s="154">
        <v>0.49399999999999999</v>
      </c>
      <c r="F320" s="154">
        <v>0.49399999999999999</v>
      </c>
      <c r="G320" s="2">
        <v>0.49399999999999999</v>
      </c>
    </row>
    <row r="321" spans="1:7" x14ac:dyDescent="0.2">
      <c r="A321" s="156">
        <v>2.2833000000000001</v>
      </c>
      <c r="B321" s="154">
        <v>0.49409999999999998</v>
      </c>
      <c r="C321" s="154">
        <v>0.49409999999999998</v>
      </c>
      <c r="D321" s="154">
        <v>0.49409999999999998</v>
      </c>
      <c r="E321" s="154">
        <v>0.49409999999999998</v>
      </c>
      <c r="F321" s="154">
        <v>0.49409999999999998</v>
      </c>
      <c r="G321" s="2">
        <v>0.49409999999999998</v>
      </c>
    </row>
    <row r="322" spans="1:7" x14ac:dyDescent="0.2">
      <c r="A322" s="156">
        <v>2.2835999999999999</v>
      </c>
      <c r="B322" s="154">
        <v>0.49419999999999997</v>
      </c>
      <c r="C322" s="154">
        <v>0.49419999999999997</v>
      </c>
      <c r="D322" s="154">
        <v>0.49419999999999997</v>
      </c>
      <c r="E322" s="154">
        <v>0.49419999999999997</v>
      </c>
      <c r="F322" s="154">
        <v>0.49419999999999997</v>
      </c>
      <c r="G322" s="2">
        <v>0.49419999999999997</v>
      </c>
    </row>
    <row r="323" spans="1:7" x14ac:dyDescent="0.2">
      <c r="A323" s="156">
        <v>2.2856999999999998</v>
      </c>
      <c r="B323" s="154">
        <v>0.495</v>
      </c>
      <c r="C323" s="154">
        <v>0.495</v>
      </c>
      <c r="D323" s="154">
        <v>0.495</v>
      </c>
      <c r="E323" s="154">
        <v>0.495</v>
      </c>
      <c r="F323" s="154">
        <v>0.495</v>
      </c>
      <c r="G323" s="2">
        <v>0.495</v>
      </c>
    </row>
    <row r="324" spans="1:7" x14ac:dyDescent="0.2">
      <c r="A324" s="156">
        <v>2.2879</v>
      </c>
      <c r="B324" s="154">
        <v>0.49580000000000002</v>
      </c>
      <c r="C324" s="154">
        <v>0.49580000000000002</v>
      </c>
      <c r="D324" s="154">
        <v>0.49580000000000002</v>
      </c>
      <c r="E324" s="154">
        <v>0.49580000000000002</v>
      </c>
      <c r="F324" s="154">
        <v>0.49580000000000002</v>
      </c>
      <c r="G324" s="2">
        <v>0.49580000000000002</v>
      </c>
    </row>
    <row r="325" spans="1:7" x14ac:dyDescent="0.2">
      <c r="A325" s="156">
        <v>2.2881</v>
      </c>
      <c r="B325" s="154">
        <v>0.49590000000000001</v>
      </c>
      <c r="C325" s="154">
        <v>0.49590000000000001</v>
      </c>
      <c r="D325" s="154">
        <v>0.49590000000000001</v>
      </c>
      <c r="E325" s="154">
        <v>0.49590000000000001</v>
      </c>
      <c r="F325" s="154">
        <v>0.49590000000000001</v>
      </c>
      <c r="G325" s="2">
        <v>0.49590000000000001</v>
      </c>
    </row>
    <row r="326" spans="1:7" x14ac:dyDescent="0.2">
      <c r="A326" s="156">
        <v>2.2885</v>
      </c>
      <c r="B326" s="154">
        <v>0.49609999999999999</v>
      </c>
      <c r="C326" s="154">
        <v>0.49609999999999999</v>
      </c>
      <c r="D326" s="154">
        <v>0.49609999999999999</v>
      </c>
      <c r="E326" s="154">
        <v>0.49609999999999999</v>
      </c>
      <c r="F326" s="154">
        <v>0.49609999999999999</v>
      </c>
      <c r="G326" s="2">
        <v>0.49609999999999999</v>
      </c>
    </row>
    <row r="327" spans="1:7" x14ac:dyDescent="0.2">
      <c r="A327" s="156">
        <v>2.2888999999999999</v>
      </c>
      <c r="B327" s="154">
        <v>0.49619999999999997</v>
      </c>
      <c r="C327" s="154">
        <v>0.49619999999999997</v>
      </c>
      <c r="D327" s="154">
        <v>0.49619999999999997</v>
      </c>
      <c r="E327" s="154">
        <v>0.49619999999999997</v>
      </c>
      <c r="F327" s="154">
        <v>0.49619999999999997</v>
      </c>
      <c r="G327" s="2">
        <v>0.49619999999999997</v>
      </c>
    </row>
    <row r="328" spans="1:7" x14ac:dyDescent="0.2">
      <c r="A328" s="156">
        <v>2.2894999999999999</v>
      </c>
      <c r="B328" s="154">
        <v>0.49640000000000001</v>
      </c>
      <c r="C328" s="154">
        <v>0.49640000000000001</v>
      </c>
      <c r="D328" s="154">
        <v>0.49640000000000001</v>
      </c>
      <c r="E328" s="154">
        <v>0.49640000000000001</v>
      </c>
      <c r="F328" s="154">
        <v>0.49640000000000001</v>
      </c>
      <c r="G328" s="2">
        <v>0.49640000000000001</v>
      </c>
    </row>
    <row r="329" spans="1:7" x14ac:dyDescent="0.2">
      <c r="A329" s="156">
        <v>2.2898999999999998</v>
      </c>
      <c r="B329" s="154">
        <v>0.49659999999999999</v>
      </c>
      <c r="C329" s="154">
        <v>0.49659999999999999</v>
      </c>
      <c r="D329" s="154">
        <v>0.49659999999999999</v>
      </c>
      <c r="E329" s="154">
        <v>0.49659999999999999</v>
      </c>
      <c r="F329" s="154">
        <v>0.49659999999999999</v>
      </c>
      <c r="G329" s="2">
        <v>0.49659999999999999</v>
      </c>
    </row>
    <row r="330" spans="1:7" x14ac:dyDescent="0.2">
      <c r="A330" s="156">
        <v>2.2902999999999998</v>
      </c>
      <c r="B330" s="154">
        <v>0.49680000000000002</v>
      </c>
      <c r="C330" s="154">
        <v>0.49680000000000002</v>
      </c>
      <c r="D330" s="154">
        <v>0.49680000000000002</v>
      </c>
      <c r="E330" s="154">
        <v>0.49680000000000002</v>
      </c>
      <c r="F330" s="154">
        <v>0.49680000000000002</v>
      </c>
      <c r="G330" s="2">
        <v>0.49680000000000002</v>
      </c>
    </row>
    <row r="331" spans="1:7" x14ac:dyDescent="0.2">
      <c r="A331" s="156">
        <v>2.2909000000000002</v>
      </c>
      <c r="B331" s="154">
        <v>0.497</v>
      </c>
      <c r="C331" s="154">
        <v>0.497</v>
      </c>
      <c r="D331" s="154">
        <v>0.497</v>
      </c>
      <c r="E331" s="154">
        <v>0.497</v>
      </c>
      <c r="F331" s="154">
        <v>0.497</v>
      </c>
      <c r="G331" s="2">
        <v>0.497</v>
      </c>
    </row>
    <row r="332" spans="1:7" x14ac:dyDescent="0.2">
      <c r="A332" s="156">
        <v>2.2917000000000001</v>
      </c>
      <c r="B332" s="154">
        <v>0.49730000000000002</v>
      </c>
      <c r="C332" s="154">
        <v>0.49730000000000002</v>
      </c>
      <c r="D332" s="154">
        <v>0.49730000000000002</v>
      </c>
      <c r="E332" s="154">
        <v>0.49730000000000002</v>
      </c>
      <c r="F332" s="154">
        <v>0.49730000000000002</v>
      </c>
      <c r="G332" s="2">
        <v>0.49730000000000002</v>
      </c>
    </row>
    <row r="333" spans="1:7" x14ac:dyDescent="0.2">
      <c r="A333" s="156">
        <v>2.2923</v>
      </c>
      <c r="B333" s="154">
        <v>0.4975</v>
      </c>
      <c r="C333" s="154">
        <v>0.4975</v>
      </c>
      <c r="D333" s="154">
        <v>0.4975</v>
      </c>
      <c r="E333" s="154">
        <v>0.4975</v>
      </c>
      <c r="F333" s="154">
        <v>0.4975</v>
      </c>
      <c r="G333" s="2">
        <v>0.4975</v>
      </c>
    </row>
    <row r="334" spans="1:7" x14ac:dyDescent="0.2">
      <c r="A334" s="156">
        <v>2.2927</v>
      </c>
      <c r="B334" s="154">
        <v>0.49769999999999998</v>
      </c>
      <c r="C334" s="154">
        <v>0.49769999999999998</v>
      </c>
      <c r="D334" s="154">
        <v>0.49769999999999998</v>
      </c>
      <c r="E334" s="154">
        <v>0.49769999999999998</v>
      </c>
      <c r="F334" s="154">
        <v>0.49769999999999998</v>
      </c>
      <c r="G334" s="2">
        <v>0.49769999999999998</v>
      </c>
    </row>
    <row r="335" spans="1:7" x14ac:dyDescent="0.2">
      <c r="A335" s="156">
        <v>2.2930999999999999</v>
      </c>
      <c r="B335" s="154">
        <v>0.49780000000000002</v>
      </c>
      <c r="C335" s="154">
        <v>0.49780000000000002</v>
      </c>
      <c r="D335" s="154">
        <v>0.49780000000000002</v>
      </c>
      <c r="E335" s="154">
        <v>0.49780000000000002</v>
      </c>
      <c r="F335" s="154">
        <v>0.49780000000000002</v>
      </c>
      <c r="G335" s="2">
        <v>0.49780000000000002</v>
      </c>
    </row>
    <row r="336" spans="1:7" x14ac:dyDescent="0.2">
      <c r="A336" s="156">
        <v>2.2940999999999998</v>
      </c>
      <c r="B336" s="154">
        <v>0.49819999999999998</v>
      </c>
      <c r="C336" s="154">
        <v>0.49819999999999998</v>
      </c>
      <c r="D336" s="154">
        <v>0.49819999999999998</v>
      </c>
      <c r="E336" s="154">
        <v>0.49819999999999998</v>
      </c>
      <c r="F336" s="154">
        <v>0.49819999999999998</v>
      </c>
      <c r="G336" s="2">
        <v>0.49819999999999998</v>
      </c>
    </row>
    <row r="337" spans="1:7" x14ac:dyDescent="0.2">
      <c r="A337" s="156">
        <v>2.2951000000000001</v>
      </c>
      <c r="B337" s="154">
        <v>0.49859999999999999</v>
      </c>
      <c r="C337" s="154">
        <v>0.49859999999999999</v>
      </c>
      <c r="D337" s="154">
        <v>0.49859999999999999</v>
      </c>
      <c r="E337" s="154">
        <v>0.49859999999999999</v>
      </c>
      <c r="F337" s="154">
        <v>0.49859999999999999</v>
      </c>
      <c r="G337" s="2">
        <v>0.49859999999999999</v>
      </c>
    </row>
    <row r="338" spans="1:7" x14ac:dyDescent="0.2">
      <c r="A338" s="156">
        <v>2.2955000000000001</v>
      </c>
      <c r="B338" s="154">
        <v>0.49880000000000002</v>
      </c>
      <c r="C338" s="154">
        <v>0.49880000000000002</v>
      </c>
      <c r="D338" s="154">
        <v>0.49880000000000002</v>
      </c>
      <c r="E338" s="154">
        <v>0.49880000000000002</v>
      </c>
      <c r="F338" s="154">
        <v>0.49880000000000002</v>
      </c>
      <c r="G338" s="2">
        <v>0.49880000000000002</v>
      </c>
    </row>
    <row r="339" spans="1:7" x14ac:dyDescent="0.2">
      <c r="A339" s="156">
        <v>2.2963</v>
      </c>
      <c r="B339" s="154">
        <v>0.49909999999999999</v>
      </c>
      <c r="C339" s="154">
        <v>0.49909999999999999</v>
      </c>
      <c r="D339" s="154">
        <v>0.49909999999999999</v>
      </c>
      <c r="E339" s="154">
        <v>0.49909999999999999</v>
      </c>
      <c r="F339" s="154">
        <v>0.49909999999999999</v>
      </c>
      <c r="G339" s="2">
        <v>0.49909999999999999</v>
      </c>
    </row>
    <row r="340" spans="1:7" x14ac:dyDescent="0.2">
      <c r="A340" s="156">
        <v>2.2968999999999999</v>
      </c>
      <c r="B340" s="154">
        <v>0.49930000000000002</v>
      </c>
      <c r="C340" s="154">
        <v>0.49930000000000002</v>
      </c>
      <c r="D340" s="154">
        <v>0.49930000000000002</v>
      </c>
      <c r="E340" s="154">
        <v>0.49930000000000002</v>
      </c>
      <c r="F340" s="154">
        <v>0.49930000000000002</v>
      </c>
      <c r="G340" s="2">
        <v>0.49930000000000002</v>
      </c>
    </row>
    <row r="341" spans="1:7" x14ac:dyDescent="0.2">
      <c r="A341" s="156">
        <v>2.2972999999999999</v>
      </c>
      <c r="B341" s="154">
        <v>0.4995</v>
      </c>
      <c r="C341" s="154">
        <v>0.4995</v>
      </c>
      <c r="D341" s="154">
        <v>0.4995</v>
      </c>
      <c r="E341" s="154">
        <v>0.4995</v>
      </c>
      <c r="F341" s="154">
        <v>0.4995</v>
      </c>
      <c r="G341" s="2">
        <v>0.4995</v>
      </c>
    </row>
    <row r="342" spans="1:7" x14ac:dyDescent="0.2">
      <c r="A342" s="156">
        <v>2.2978999999999998</v>
      </c>
      <c r="B342" s="154">
        <v>0.49969999999999998</v>
      </c>
      <c r="C342" s="154">
        <v>0.49969999999999998</v>
      </c>
      <c r="D342" s="154">
        <v>0.49969999999999998</v>
      </c>
      <c r="E342" s="154">
        <v>0.49969999999999998</v>
      </c>
      <c r="F342" s="154">
        <v>0.49969999999999998</v>
      </c>
      <c r="G342" s="2">
        <v>0.49969999999999998</v>
      </c>
    </row>
    <row r="343" spans="1:7" x14ac:dyDescent="0.2">
      <c r="A343" s="156">
        <v>2.2982</v>
      </c>
      <c r="B343" s="154">
        <v>0.49980000000000002</v>
      </c>
      <c r="C343" s="154">
        <v>0.49980000000000002</v>
      </c>
      <c r="D343" s="154">
        <v>0.49980000000000002</v>
      </c>
      <c r="E343" s="154">
        <v>0.49980000000000002</v>
      </c>
      <c r="F343" s="154">
        <v>0.49980000000000002</v>
      </c>
      <c r="G343" s="2">
        <v>0.49980000000000002</v>
      </c>
    </row>
    <row r="344" spans="1:7" x14ac:dyDescent="0.2">
      <c r="A344" s="156">
        <v>2.2985000000000002</v>
      </c>
      <c r="B344" s="154">
        <v>0.49990000000000001</v>
      </c>
      <c r="C344" s="154">
        <v>0.49990000000000001</v>
      </c>
      <c r="D344" s="154">
        <v>0.49990000000000001</v>
      </c>
      <c r="E344" s="154">
        <v>0.49990000000000001</v>
      </c>
      <c r="F344" s="154">
        <v>0.49990000000000001</v>
      </c>
      <c r="G344" s="2">
        <v>0.49990000000000001</v>
      </c>
    </row>
    <row r="345" spans="1:7" x14ac:dyDescent="0.2">
      <c r="A345" s="156">
        <v>2.2999999999999998</v>
      </c>
      <c r="B345" s="154">
        <v>0.50049999999999994</v>
      </c>
      <c r="C345" s="154">
        <v>0.50049999999999994</v>
      </c>
      <c r="D345" s="154">
        <v>0.50049999999999994</v>
      </c>
      <c r="E345" s="154">
        <v>0.50049999999999994</v>
      </c>
      <c r="F345" s="154">
        <v>0.50049999999999994</v>
      </c>
      <c r="G345" s="2">
        <v>0.50049999999999994</v>
      </c>
    </row>
    <row r="346" spans="1:7" x14ac:dyDescent="0.2">
      <c r="A346" s="156">
        <v>2.3016000000000001</v>
      </c>
      <c r="B346" s="154">
        <v>0.50109999999999999</v>
      </c>
      <c r="C346" s="154">
        <v>0.50109999999999999</v>
      </c>
      <c r="D346" s="154">
        <v>0.50109999999999999</v>
      </c>
      <c r="E346" s="154">
        <v>0.50109999999999999</v>
      </c>
      <c r="F346" s="154">
        <v>0.50109999999999999</v>
      </c>
      <c r="G346" s="2">
        <v>0.50109999999999999</v>
      </c>
    </row>
    <row r="347" spans="1:7" x14ac:dyDescent="0.2">
      <c r="A347" s="156">
        <v>2.3018999999999998</v>
      </c>
      <c r="B347" s="154">
        <v>0.50119999999999998</v>
      </c>
      <c r="C347" s="154">
        <v>0.50119999999999998</v>
      </c>
      <c r="D347" s="154">
        <v>0.50119999999999998</v>
      </c>
      <c r="E347" s="154">
        <v>0.50119999999999998</v>
      </c>
      <c r="F347" s="154">
        <v>0.50119999999999998</v>
      </c>
      <c r="G347" s="2">
        <v>0.50119999999999998</v>
      </c>
    </row>
    <row r="348" spans="1:7" x14ac:dyDescent="0.2">
      <c r="A348" s="156">
        <v>2.3022999999999998</v>
      </c>
      <c r="B348" s="154">
        <v>0.50139999999999996</v>
      </c>
      <c r="C348" s="154">
        <v>0.50139999999999996</v>
      </c>
      <c r="D348" s="154">
        <v>0.50139999999999996</v>
      </c>
      <c r="E348" s="154">
        <v>0.50139999999999996</v>
      </c>
      <c r="F348" s="154">
        <v>0.50139999999999996</v>
      </c>
      <c r="G348" s="2">
        <v>0.50139999999999996</v>
      </c>
    </row>
    <row r="349" spans="1:7" x14ac:dyDescent="0.2">
      <c r="A349" s="156">
        <v>2.3029999999999999</v>
      </c>
      <c r="B349" s="154">
        <v>0.50170000000000003</v>
      </c>
      <c r="C349" s="154">
        <v>0.50170000000000003</v>
      </c>
      <c r="D349" s="154">
        <v>0.50170000000000003</v>
      </c>
      <c r="E349" s="154">
        <v>0.50170000000000003</v>
      </c>
      <c r="F349" s="154">
        <v>0.50170000000000003</v>
      </c>
      <c r="G349" s="2">
        <v>0.50170000000000003</v>
      </c>
    </row>
    <row r="350" spans="1:7" x14ac:dyDescent="0.2">
      <c r="A350" s="156">
        <v>2.3035999999999999</v>
      </c>
      <c r="B350" s="154">
        <v>0.50190000000000001</v>
      </c>
      <c r="C350" s="154">
        <v>0.50190000000000001</v>
      </c>
      <c r="D350" s="154">
        <v>0.50190000000000001</v>
      </c>
      <c r="E350" s="154">
        <v>0.50190000000000001</v>
      </c>
      <c r="F350" s="154">
        <v>0.50190000000000001</v>
      </c>
      <c r="G350" s="2">
        <v>0.50190000000000001</v>
      </c>
    </row>
    <row r="351" spans="1:7" x14ac:dyDescent="0.2">
      <c r="A351" s="156">
        <v>2.3043</v>
      </c>
      <c r="B351" s="154">
        <v>0.50219999999999998</v>
      </c>
      <c r="C351" s="154">
        <v>0.50219999999999998</v>
      </c>
      <c r="D351" s="154">
        <v>0.50219999999999998</v>
      </c>
      <c r="E351" s="154">
        <v>0.50219999999999998</v>
      </c>
      <c r="F351" s="154">
        <v>0.50219999999999998</v>
      </c>
      <c r="G351" s="2">
        <v>0.50219999999999998</v>
      </c>
    </row>
    <row r="352" spans="1:7" x14ac:dyDescent="0.2">
      <c r="A352" s="156">
        <v>2.3050999999999999</v>
      </c>
      <c r="B352" s="154">
        <v>0.50249999999999995</v>
      </c>
      <c r="C352" s="154">
        <v>0.50249999999999995</v>
      </c>
      <c r="D352" s="154">
        <v>0.50249999999999995</v>
      </c>
      <c r="E352" s="154">
        <v>0.50249999999999995</v>
      </c>
      <c r="F352" s="154">
        <v>0.50249999999999995</v>
      </c>
      <c r="G352" s="2">
        <v>0.50249999999999995</v>
      </c>
    </row>
    <row r="353" spans="1:7" x14ac:dyDescent="0.2">
      <c r="A353" s="156">
        <v>2.3056000000000001</v>
      </c>
      <c r="B353" s="154">
        <v>0.50260000000000005</v>
      </c>
      <c r="C353" s="154">
        <v>0.50260000000000005</v>
      </c>
      <c r="D353" s="154">
        <v>0.50260000000000005</v>
      </c>
      <c r="E353" s="154">
        <v>0.50260000000000005</v>
      </c>
      <c r="F353" s="154">
        <v>0.50260000000000005</v>
      </c>
      <c r="G353" s="2">
        <v>0.50260000000000005</v>
      </c>
    </row>
    <row r="354" spans="1:7" x14ac:dyDescent="0.2">
      <c r="A354" s="156">
        <v>2.3060999999999998</v>
      </c>
      <c r="B354" s="154">
        <v>0.50290000000000001</v>
      </c>
      <c r="C354" s="154">
        <v>0.50290000000000001</v>
      </c>
      <c r="D354" s="154">
        <v>0.50290000000000001</v>
      </c>
      <c r="E354" s="154">
        <v>0.50290000000000001</v>
      </c>
      <c r="F354" s="154">
        <v>0.50290000000000001</v>
      </c>
      <c r="G354" s="2">
        <v>0.50290000000000001</v>
      </c>
    </row>
    <row r="355" spans="1:7" x14ac:dyDescent="0.2">
      <c r="A355" s="156">
        <v>2.3065000000000002</v>
      </c>
      <c r="B355" s="154">
        <v>0.503</v>
      </c>
      <c r="C355" s="154">
        <v>0.503</v>
      </c>
      <c r="D355" s="154">
        <v>0.503</v>
      </c>
      <c r="E355" s="154">
        <v>0.503</v>
      </c>
      <c r="F355" s="154">
        <v>0.503</v>
      </c>
      <c r="G355" s="2">
        <v>0.503</v>
      </c>
    </row>
    <row r="356" spans="1:7" x14ac:dyDescent="0.2">
      <c r="A356" s="156">
        <v>2.3077000000000001</v>
      </c>
      <c r="B356" s="154">
        <v>0.50349999999999995</v>
      </c>
      <c r="C356" s="154">
        <v>0.50349999999999995</v>
      </c>
      <c r="D356" s="154">
        <v>0.50349999999999995</v>
      </c>
      <c r="E356" s="154">
        <v>0.50349999999999995</v>
      </c>
      <c r="F356" s="154">
        <v>0.50349999999999995</v>
      </c>
      <c r="G356" s="2">
        <v>0.50349999999999995</v>
      </c>
    </row>
    <row r="357" spans="1:7" x14ac:dyDescent="0.2">
      <c r="A357" s="156">
        <v>2.3088000000000002</v>
      </c>
      <c r="B357" s="154">
        <v>0.50390000000000001</v>
      </c>
      <c r="C357" s="154">
        <v>0.50390000000000001</v>
      </c>
      <c r="D357" s="154">
        <v>0.50390000000000001</v>
      </c>
      <c r="E357" s="154">
        <v>0.50390000000000001</v>
      </c>
      <c r="F357" s="154">
        <v>0.50390000000000001</v>
      </c>
      <c r="G357" s="2">
        <v>0.50390000000000001</v>
      </c>
    </row>
    <row r="358" spans="1:7" x14ac:dyDescent="0.2">
      <c r="A358" s="156">
        <v>2.3090999999999999</v>
      </c>
      <c r="B358" s="154">
        <v>0.504</v>
      </c>
      <c r="C358" s="154">
        <v>0.504</v>
      </c>
      <c r="D358" s="154">
        <v>0.504</v>
      </c>
      <c r="E358" s="154">
        <v>0.504</v>
      </c>
      <c r="F358" s="154">
        <v>0.504</v>
      </c>
      <c r="G358" s="2">
        <v>0.504</v>
      </c>
    </row>
    <row r="359" spans="1:7" x14ac:dyDescent="0.2">
      <c r="A359" s="156">
        <v>2.3094999999999999</v>
      </c>
      <c r="B359" s="154">
        <v>0.50419999999999998</v>
      </c>
      <c r="C359" s="154">
        <v>0.50419999999999998</v>
      </c>
      <c r="D359" s="154">
        <v>0.50419999999999998</v>
      </c>
      <c r="E359" s="154">
        <v>0.50419999999999998</v>
      </c>
      <c r="F359" s="154">
        <v>0.50419999999999998</v>
      </c>
      <c r="G359" s="2">
        <v>0.50419999999999998</v>
      </c>
    </row>
    <row r="360" spans="1:7" x14ac:dyDescent="0.2">
      <c r="A360" s="156">
        <v>2.3102999999999998</v>
      </c>
      <c r="B360" s="154">
        <v>0.50449999999999995</v>
      </c>
      <c r="C360" s="154">
        <v>0.50449999999999995</v>
      </c>
      <c r="D360" s="154">
        <v>0.50449999999999995</v>
      </c>
      <c r="E360" s="154">
        <v>0.50449999999999995</v>
      </c>
      <c r="F360" s="154">
        <v>0.50449999999999995</v>
      </c>
      <c r="G360" s="2">
        <v>0.50449999999999995</v>
      </c>
    </row>
    <row r="361" spans="1:7" x14ac:dyDescent="0.2">
      <c r="A361" s="156">
        <v>2.3111000000000002</v>
      </c>
      <c r="B361" s="154">
        <v>0.50480000000000003</v>
      </c>
      <c r="C361" s="154">
        <v>0.50480000000000003</v>
      </c>
      <c r="D361" s="154">
        <v>0.50480000000000003</v>
      </c>
      <c r="E361" s="154">
        <v>0.50480000000000003</v>
      </c>
      <c r="F361" s="154">
        <v>0.50480000000000003</v>
      </c>
      <c r="G361" s="2">
        <v>0.50480000000000003</v>
      </c>
    </row>
    <row r="362" spans="1:7" x14ac:dyDescent="0.2">
      <c r="A362" s="156">
        <v>2.3115000000000001</v>
      </c>
      <c r="B362" s="154">
        <v>0.50490000000000002</v>
      </c>
      <c r="C362" s="154">
        <v>0.50490000000000002</v>
      </c>
      <c r="D362" s="154">
        <v>0.50490000000000002</v>
      </c>
      <c r="E362" s="154">
        <v>0.50490000000000002</v>
      </c>
      <c r="F362" s="154">
        <v>0.50490000000000002</v>
      </c>
      <c r="G362" s="2">
        <v>0.50490000000000002</v>
      </c>
    </row>
    <row r="363" spans="1:7" x14ac:dyDescent="0.2">
      <c r="A363" s="156">
        <v>2.3125</v>
      </c>
      <c r="B363" s="154">
        <v>0.50529999999999997</v>
      </c>
      <c r="C363" s="154">
        <v>0.50529999999999997</v>
      </c>
      <c r="D363" s="154">
        <v>0.50529999999999997</v>
      </c>
      <c r="E363" s="154">
        <v>0.50529999999999997</v>
      </c>
      <c r="F363" s="154">
        <v>0.50529999999999997</v>
      </c>
      <c r="G363" s="2">
        <v>0.50529999999999997</v>
      </c>
    </row>
    <row r="364" spans="1:7" x14ac:dyDescent="0.2">
      <c r="A364" s="156">
        <v>2.3134000000000001</v>
      </c>
      <c r="B364" s="154">
        <v>0.50570000000000004</v>
      </c>
      <c r="C364" s="154">
        <v>0.50570000000000004</v>
      </c>
      <c r="D364" s="154">
        <v>0.50570000000000004</v>
      </c>
      <c r="E364" s="154">
        <v>0.50570000000000004</v>
      </c>
      <c r="F364" s="154">
        <v>0.50570000000000004</v>
      </c>
      <c r="G364" s="2">
        <v>0.50570000000000004</v>
      </c>
    </row>
    <row r="365" spans="1:7" x14ac:dyDescent="0.2">
      <c r="A365" s="156">
        <v>2.3136999999999999</v>
      </c>
      <c r="B365" s="154">
        <v>0.50580000000000003</v>
      </c>
      <c r="C365" s="154">
        <v>0.50580000000000003</v>
      </c>
      <c r="D365" s="154">
        <v>0.50580000000000003</v>
      </c>
      <c r="E365" s="154">
        <v>0.50580000000000003</v>
      </c>
      <c r="F365" s="154">
        <v>0.50580000000000003</v>
      </c>
      <c r="G365" s="2">
        <v>0.50580000000000003</v>
      </c>
    </row>
    <row r="366" spans="1:7" x14ac:dyDescent="0.2">
      <c r="A366" s="156">
        <v>2.3142999999999998</v>
      </c>
      <c r="B366" s="154">
        <v>0.50600000000000001</v>
      </c>
      <c r="C366" s="154">
        <v>0.50600000000000001</v>
      </c>
      <c r="D366" s="154">
        <v>0.50600000000000001</v>
      </c>
      <c r="E366" s="154">
        <v>0.50600000000000001</v>
      </c>
      <c r="F366" s="154">
        <v>0.50600000000000001</v>
      </c>
      <c r="G366" s="2">
        <v>0.50600000000000001</v>
      </c>
    </row>
    <row r="367" spans="1:7" x14ac:dyDescent="0.2">
      <c r="A367" s="156">
        <v>2.3148</v>
      </c>
      <c r="B367" s="154">
        <v>0.50619999999999998</v>
      </c>
      <c r="C367" s="154">
        <v>0.50619999999999998</v>
      </c>
      <c r="D367" s="154">
        <v>0.50619999999999998</v>
      </c>
      <c r="E367" s="154">
        <v>0.50619999999999998</v>
      </c>
      <c r="F367" s="154">
        <v>0.50619999999999998</v>
      </c>
      <c r="G367" s="2">
        <v>0.50619999999999998</v>
      </c>
    </row>
    <row r="368" spans="1:7" x14ac:dyDescent="0.2">
      <c r="A368" s="156">
        <v>2.3157999999999999</v>
      </c>
      <c r="B368" s="154">
        <v>0.50660000000000005</v>
      </c>
      <c r="C368" s="154">
        <v>0.50660000000000005</v>
      </c>
      <c r="D368" s="154">
        <v>0.50660000000000005</v>
      </c>
      <c r="E368" s="154">
        <v>0.50660000000000005</v>
      </c>
      <c r="F368" s="154">
        <v>0.50660000000000005</v>
      </c>
      <c r="G368" s="2">
        <v>0.50660000000000005</v>
      </c>
    </row>
    <row r="369" spans="1:7" x14ac:dyDescent="0.2">
      <c r="A369" s="156">
        <v>2.3167</v>
      </c>
      <c r="B369" s="154">
        <v>0.50690000000000002</v>
      </c>
      <c r="C369" s="154">
        <v>0.50690000000000002</v>
      </c>
      <c r="D369" s="154">
        <v>0.50690000000000002</v>
      </c>
      <c r="E369" s="154">
        <v>0.50690000000000002</v>
      </c>
      <c r="F369" s="154">
        <v>0.50690000000000002</v>
      </c>
      <c r="G369" s="2">
        <v>0.50690000000000002</v>
      </c>
    </row>
    <row r="370" spans="1:7" x14ac:dyDescent="0.2">
      <c r="A370" s="156">
        <v>2.3170999999999999</v>
      </c>
      <c r="B370" s="154">
        <v>0.5071</v>
      </c>
      <c r="C370" s="154">
        <v>0.5071</v>
      </c>
      <c r="D370" s="154">
        <v>0.5071</v>
      </c>
      <c r="E370" s="154">
        <v>0.5071</v>
      </c>
      <c r="F370" s="154">
        <v>0.5071</v>
      </c>
      <c r="G370" s="2">
        <v>0.5071</v>
      </c>
    </row>
    <row r="371" spans="1:7" x14ac:dyDescent="0.2">
      <c r="A371" s="156">
        <v>2.3174999999999999</v>
      </c>
      <c r="B371" s="154">
        <v>0.50719999999999998</v>
      </c>
      <c r="C371" s="154">
        <v>0.50719999999999998</v>
      </c>
      <c r="D371" s="154">
        <v>0.50719999999999998</v>
      </c>
      <c r="E371" s="154">
        <v>0.50719999999999998</v>
      </c>
      <c r="F371" s="154">
        <v>0.50719999999999998</v>
      </c>
      <c r="G371" s="2">
        <v>0.50719999999999998</v>
      </c>
    </row>
    <row r="372" spans="1:7" x14ac:dyDescent="0.2">
      <c r="A372" s="156">
        <v>2.3182</v>
      </c>
      <c r="B372" s="154">
        <v>0.50749999999999995</v>
      </c>
      <c r="C372" s="154">
        <v>0.50749999999999995</v>
      </c>
      <c r="D372" s="154">
        <v>0.50749999999999995</v>
      </c>
      <c r="E372" s="154">
        <v>0.50749999999999995</v>
      </c>
      <c r="F372" s="154">
        <v>0.50749999999999995</v>
      </c>
      <c r="G372" s="2">
        <v>0.50749999999999995</v>
      </c>
    </row>
    <row r="373" spans="1:7" x14ac:dyDescent="0.2">
      <c r="A373" s="156">
        <v>2.3188</v>
      </c>
      <c r="B373" s="154">
        <v>0.50780000000000003</v>
      </c>
      <c r="C373" s="154">
        <v>0.50780000000000003</v>
      </c>
      <c r="D373" s="154">
        <v>0.50780000000000003</v>
      </c>
      <c r="E373" s="154">
        <v>0.50780000000000003</v>
      </c>
      <c r="F373" s="154">
        <v>0.50780000000000003</v>
      </c>
      <c r="G373" s="2">
        <v>0.50780000000000003</v>
      </c>
    </row>
    <row r="374" spans="1:7" x14ac:dyDescent="0.2">
      <c r="A374" s="156">
        <v>2.3191000000000002</v>
      </c>
      <c r="B374" s="154">
        <v>0.50790000000000002</v>
      </c>
      <c r="C374" s="154">
        <v>0.50790000000000002</v>
      </c>
      <c r="D374" s="154">
        <v>0.50790000000000002</v>
      </c>
      <c r="E374" s="154">
        <v>0.50790000000000002</v>
      </c>
      <c r="F374" s="154">
        <v>0.50790000000000002</v>
      </c>
      <c r="G374" s="2">
        <v>0.50790000000000002</v>
      </c>
    </row>
    <row r="375" spans="1:7" x14ac:dyDescent="0.2">
      <c r="A375" s="156">
        <v>2.3199999999999998</v>
      </c>
      <c r="B375" s="154">
        <v>0.50819999999999999</v>
      </c>
      <c r="C375" s="154">
        <v>0.50819999999999999</v>
      </c>
      <c r="D375" s="154">
        <v>0.50819999999999999</v>
      </c>
      <c r="E375" s="154">
        <v>0.50819999999999999</v>
      </c>
      <c r="F375" s="154">
        <v>0.50819999999999999</v>
      </c>
      <c r="G375" s="2">
        <v>0.50819999999999999</v>
      </c>
    </row>
    <row r="376" spans="1:7" x14ac:dyDescent="0.2">
      <c r="A376" s="156">
        <v>2.3208000000000002</v>
      </c>
      <c r="B376" s="154">
        <v>0.50849999999999995</v>
      </c>
      <c r="C376" s="154">
        <v>0.50849999999999995</v>
      </c>
      <c r="D376" s="154">
        <v>0.50849999999999995</v>
      </c>
      <c r="E376" s="154">
        <v>0.50849999999999995</v>
      </c>
      <c r="F376" s="154">
        <v>0.50849999999999995</v>
      </c>
      <c r="G376" s="2">
        <v>0.50849999999999995</v>
      </c>
    </row>
    <row r="377" spans="1:7" x14ac:dyDescent="0.2">
      <c r="A377" s="156">
        <v>2.3214000000000001</v>
      </c>
      <c r="B377" s="154">
        <v>0.50880000000000003</v>
      </c>
      <c r="C377" s="154">
        <v>0.50880000000000003</v>
      </c>
      <c r="D377" s="154">
        <v>0.50880000000000003</v>
      </c>
      <c r="E377" s="154">
        <v>0.50880000000000003</v>
      </c>
      <c r="F377" s="154">
        <v>0.50880000000000003</v>
      </c>
      <c r="G377" s="2">
        <v>0.50880000000000003</v>
      </c>
    </row>
    <row r="378" spans="1:7" x14ac:dyDescent="0.2">
      <c r="A378" s="156">
        <v>2.3220000000000001</v>
      </c>
      <c r="B378" s="154">
        <v>0.50900000000000001</v>
      </c>
      <c r="C378" s="154">
        <v>0.50900000000000001</v>
      </c>
      <c r="D378" s="154">
        <v>0.50900000000000001</v>
      </c>
      <c r="E378" s="154">
        <v>0.50900000000000001</v>
      </c>
      <c r="F378" s="154">
        <v>0.50900000000000001</v>
      </c>
      <c r="G378" s="2">
        <v>0.50900000000000001</v>
      </c>
    </row>
    <row r="379" spans="1:7" x14ac:dyDescent="0.2">
      <c r="A379" s="156">
        <v>2.3226</v>
      </c>
      <c r="B379" s="154">
        <v>0.50919999999999999</v>
      </c>
      <c r="C379" s="154">
        <v>0.50919999999999999</v>
      </c>
      <c r="D379" s="154">
        <v>0.50919999999999999</v>
      </c>
      <c r="E379" s="154">
        <v>0.50919999999999999</v>
      </c>
      <c r="F379" s="154">
        <v>0.50919999999999999</v>
      </c>
      <c r="G379" s="2">
        <v>0.50919999999999999</v>
      </c>
    </row>
    <row r="380" spans="1:7" x14ac:dyDescent="0.2">
      <c r="A380" s="156">
        <v>2.3231000000000002</v>
      </c>
      <c r="B380" s="154">
        <v>0.50939999999999996</v>
      </c>
      <c r="C380" s="154">
        <v>0.50939999999999996</v>
      </c>
      <c r="D380" s="154">
        <v>0.50939999999999996</v>
      </c>
      <c r="E380" s="154">
        <v>0.50939999999999996</v>
      </c>
      <c r="F380" s="154">
        <v>0.50939999999999996</v>
      </c>
      <c r="G380" s="2">
        <v>0.50939999999999996</v>
      </c>
    </row>
    <row r="381" spans="1:7" x14ac:dyDescent="0.2">
      <c r="A381" s="156">
        <v>2.3235000000000001</v>
      </c>
      <c r="B381" s="154">
        <v>0.50960000000000005</v>
      </c>
      <c r="C381" s="154">
        <v>0.50960000000000005</v>
      </c>
      <c r="D381" s="154">
        <v>0.50960000000000005</v>
      </c>
      <c r="E381" s="154">
        <v>0.50960000000000005</v>
      </c>
      <c r="F381" s="154">
        <v>0.50960000000000005</v>
      </c>
      <c r="G381" s="2">
        <v>0.50960000000000005</v>
      </c>
    </row>
    <row r="382" spans="1:7" x14ac:dyDescent="0.2">
      <c r="A382" s="156">
        <v>2.3243</v>
      </c>
      <c r="B382" s="154">
        <v>0.50990000000000002</v>
      </c>
      <c r="C382" s="154">
        <v>0.50990000000000002</v>
      </c>
      <c r="D382" s="154">
        <v>0.50990000000000002</v>
      </c>
      <c r="E382" s="154">
        <v>0.50990000000000002</v>
      </c>
      <c r="F382" s="154">
        <v>0.50990000000000002</v>
      </c>
      <c r="G382" s="2">
        <v>0.50990000000000002</v>
      </c>
    </row>
    <row r="383" spans="1:7" x14ac:dyDescent="0.2">
      <c r="A383" s="156">
        <v>2.3250000000000002</v>
      </c>
      <c r="B383" s="154">
        <v>0.5101</v>
      </c>
      <c r="C383" s="154">
        <v>0.5101</v>
      </c>
      <c r="D383" s="154">
        <v>0.5101</v>
      </c>
      <c r="E383" s="154">
        <v>0.5101</v>
      </c>
      <c r="F383" s="154">
        <v>0.5101</v>
      </c>
      <c r="G383" s="2">
        <v>0.5101</v>
      </c>
    </row>
    <row r="384" spans="1:7" x14ac:dyDescent="0.2">
      <c r="A384" s="156">
        <v>2.3256000000000001</v>
      </c>
      <c r="B384" s="154">
        <v>0.51029999999999998</v>
      </c>
      <c r="C384" s="154">
        <v>0.51029999999999998</v>
      </c>
      <c r="D384" s="154">
        <v>0.51029999999999998</v>
      </c>
      <c r="E384" s="154">
        <v>0.51029999999999998</v>
      </c>
      <c r="F384" s="154">
        <v>0.51029999999999998</v>
      </c>
      <c r="G384" s="2">
        <v>0.51029999999999998</v>
      </c>
    </row>
    <row r="385" spans="1:7" x14ac:dyDescent="0.2">
      <c r="A385" s="156">
        <v>2.3260999999999998</v>
      </c>
      <c r="B385" s="154">
        <v>0.51049999999999995</v>
      </c>
      <c r="C385" s="154">
        <v>0.51049999999999995</v>
      </c>
      <c r="D385" s="154">
        <v>0.51049999999999995</v>
      </c>
      <c r="E385" s="154">
        <v>0.51049999999999995</v>
      </c>
      <c r="F385" s="154">
        <v>0.51049999999999995</v>
      </c>
      <c r="G385" s="2">
        <v>0.51049999999999995</v>
      </c>
    </row>
    <row r="386" spans="1:7" x14ac:dyDescent="0.2">
      <c r="A386" s="156">
        <v>2.3264999999999998</v>
      </c>
      <c r="B386" s="154">
        <v>0.51070000000000004</v>
      </c>
      <c r="C386" s="154">
        <v>0.51070000000000004</v>
      </c>
      <c r="D386" s="154">
        <v>0.51070000000000004</v>
      </c>
      <c r="E386" s="154">
        <v>0.51070000000000004</v>
      </c>
      <c r="F386" s="154">
        <v>0.51070000000000004</v>
      </c>
      <c r="G386" s="2">
        <v>0.51070000000000004</v>
      </c>
    </row>
    <row r="387" spans="1:7" x14ac:dyDescent="0.2">
      <c r="A387" s="156">
        <v>2.3269000000000002</v>
      </c>
      <c r="B387" s="154">
        <v>0.51090000000000002</v>
      </c>
      <c r="C387" s="154">
        <v>0.51090000000000002</v>
      </c>
      <c r="D387" s="154">
        <v>0.51090000000000002</v>
      </c>
      <c r="E387" s="154">
        <v>0.51090000000000002</v>
      </c>
      <c r="F387" s="154">
        <v>0.51090000000000002</v>
      </c>
      <c r="G387" s="2">
        <v>0.51090000000000002</v>
      </c>
    </row>
    <row r="388" spans="1:7" x14ac:dyDescent="0.2">
      <c r="A388" s="156">
        <v>2.3273000000000001</v>
      </c>
      <c r="B388" s="154">
        <v>0.51100000000000001</v>
      </c>
      <c r="C388" s="154">
        <v>0.51100000000000001</v>
      </c>
      <c r="D388" s="154">
        <v>0.51100000000000001</v>
      </c>
      <c r="E388" s="154">
        <v>0.51100000000000001</v>
      </c>
      <c r="F388" s="154">
        <v>0.51100000000000001</v>
      </c>
      <c r="G388" s="2">
        <v>0.51100000000000001</v>
      </c>
    </row>
    <row r="389" spans="1:7" x14ac:dyDescent="0.2">
      <c r="A389" s="156">
        <v>2.3275999999999999</v>
      </c>
      <c r="B389" s="154">
        <v>0.5111</v>
      </c>
      <c r="C389" s="154">
        <v>0.5111</v>
      </c>
      <c r="D389" s="154">
        <v>0.5111</v>
      </c>
      <c r="E389" s="154">
        <v>0.5111</v>
      </c>
      <c r="F389" s="154">
        <v>0.5111</v>
      </c>
      <c r="G389" s="2">
        <v>0.5111</v>
      </c>
    </row>
    <row r="390" spans="1:7" x14ac:dyDescent="0.2">
      <c r="A390" s="156">
        <v>2.3279000000000001</v>
      </c>
      <c r="B390" s="154">
        <v>0.51119999999999999</v>
      </c>
      <c r="C390" s="154">
        <v>0.51119999999999999</v>
      </c>
      <c r="D390" s="154">
        <v>0.51119999999999999</v>
      </c>
      <c r="E390" s="154">
        <v>0.51119999999999999</v>
      </c>
      <c r="F390" s="154">
        <v>0.51119999999999999</v>
      </c>
      <c r="G390" s="2">
        <v>0.51119999999999999</v>
      </c>
    </row>
    <row r="391" spans="1:7" x14ac:dyDescent="0.2">
      <c r="A391" s="156">
        <v>2.3281000000000001</v>
      </c>
      <c r="B391" s="154">
        <v>0.51129999999999998</v>
      </c>
      <c r="C391" s="154">
        <v>0.51129999999999998</v>
      </c>
      <c r="D391" s="154">
        <v>0.51129999999999998</v>
      </c>
      <c r="E391" s="154">
        <v>0.51129999999999998</v>
      </c>
      <c r="F391" s="154">
        <v>0.51129999999999998</v>
      </c>
      <c r="G391" s="2">
        <v>0.51129999999999998</v>
      </c>
    </row>
    <row r="392" spans="1:7" x14ac:dyDescent="0.2">
      <c r="A392" s="156">
        <v>2.3283999999999998</v>
      </c>
      <c r="B392" s="154">
        <v>0.51139999999999997</v>
      </c>
      <c r="C392" s="154">
        <v>0.51139999999999997</v>
      </c>
      <c r="D392" s="154">
        <v>0.51139999999999997</v>
      </c>
      <c r="E392" s="154">
        <v>0.51139999999999997</v>
      </c>
      <c r="F392" s="154">
        <v>0.51139999999999997</v>
      </c>
      <c r="G392" s="2">
        <v>0.51139999999999997</v>
      </c>
    </row>
    <row r="393" spans="1:7" x14ac:dyDescent="0.2">
      <c r="A393" s="156">
        <v>2.3285999999999998</v>
      </c>
      <c r="B393" s="154">
        <v>0.51149999999999995</v>
      </c>
      <c r="C393" s="154">
        <v>0.51149999999999995</v>
      </c>
      <c r="D393" s="154">
        <v>0.51149999999999995</v>
      </c>
      <c r="E393" s="154">
        <v>0.51149999999999995</v>
      </c>
      <c r="F393" s="154">
        <v>0.51149999999999995</v>
      </c>
      <c r="G393" s="2">
        <v>0.51149999999999995</v>
      </c>
    </row>
    <row r="394" spans="1:7" x14ac:dyDescent="0.2">
      <c r="A394" s="156">
        <v>2.3332999999999999</v>
      </c>
      <c r="B394" s="154">
        <v>0.51329999999999998</v>
      </c>
      <c r="C394" s="154">
        <v>0.51329999999999998</v>
      </c>
      <c r="D394" s="154">
        <v>0.51329999999999998</v>
      </c>
      <c r="E394" s="154">
        <v>0.51329999999999998</v>
      </c>
      <c r="F394" s="154">
        <v>0.51329999999999998</v>
      </c>
      <c r="G394" s="2">
        <v>0.51329999999999998</v>
      </c>
    </row>
    <row r="395" spans="1:7" x14ac:dyDescent="0.2">
      <c r="A395" s="156">
        <v>2.3382000000000001</v>
      </c>
      <c r="B395" s="154">
        <v>0.51519999999999999</v>
      </c>
      <c r="C395" s="154">
        <v>0.51519999999999999</v>
      </c>
      <c r="D395" s="154">
        <v>0.51519999999999999</v>
      </c>
      <c r="E395" s="154">
        <v>0.51519999999999999</v>
      </c>
      <c r="F395" s="154">
        <v>0.51519999999999999</v>
      </c>
      <c r="G395" s="2">
        <v>0.51519999999999999</v>
      </c>
    </row>
    <row r="396" spans="1:7" x14ac:dyDescent="0.2">
      <c r="A396" s="156">
        <v>2.3384999999999998</v>
      </c>
      <c r="B396" s="154">
        <v>0.51529999999999998</v>
      </c>
      <c r="C396" s="154">
        <v>0.51529999999999998</v>
      </c>
      <c r="D396" s="154">
        <v>0.51529999999999998</v>
      </c>
      <c r="E396" s="154">
        <v>0.51529999999999998</v>
      </c>
      <c r="F396" s="154">
        <v>0.51529999999999998</v>
      </c>
      <c r="G396" s="2">
        <v>0.51529999999999998</v>
      </c>
    </row>
    <row r="397" spans="1:7" x14ac:dyDescent="0.2">
      <c r="A397" s="156">
        <v>2.3386999999999998</v>
      </c>
      <c r="B397" s="154">
        <v>0.51539999999999997</v>
      </c>
      <c r="C397" s="154">
        <v>0.51539999999999997</v>
      </c>
      <c r="D397" s="154">
        <v>0.51539999999999997</v>
      </c>
      <c r="E397" s="154">
        <v>0.51539999999999997</v>
      </c>
      <c r="F397" s="154">
        <v>0.51539999999999997</v>
      </c>
      <c r="G397" s="2">
        <v>0.51539999999999997</v>
      </c>
    </row>
    <row r="398" spans="1:7" x14ac:dyDescent="0.2">
      <c r="A398" s="156">
        <v>2.339</v>
      </c>
      <c r="B398" s="154">
        <v>0.51549999999999996</v>
      </c>
      <c r="C398" s="154">
        <v>0.51549999999999996</v>
      </c>
      <c r="D398" s="154">
        <v>0.51549999999999996</v>
      </c>
      <c r="E398" s="154">
        <v>0.51549999999999996</v>
      </c>
      <c r="F398" s="154">
        <v>0.51549999999999996</v>
      </c>
      <c r="G398" s="2">
        <v>0.51549999999999996</v>
      </c>
    </row>
    <row r="399" spans="1:7" x14ac:dyDescent="0.2">
      <c r="A399" s="156">
        <v>2.3393000000000002</v>
      </c>
      <c r="B399" s="154">
        <v>0.51559999999999995</v>
      </c>
      <c r="C399" s="154">
        <v>0.51559999999999995</v>
      </c>
      <c r="D399" s="154">
        <v>0.51559999999999995</v>
      </c>
      <c r="E399" s="154">
        <v>0.51559999999999995</v>
      </c>
      <c r="F399" s="154">
        <v>0.51559999999999995</v>
      </c>
      <c r="G399" s="2">
        <v>0.51559999999999995</v>
      </c>
    </row>
    <row r="400" spans="1:7" x14ac:dyDescent="0.2">
      <c r="A400" s="156">
        <v>2.3395999999999999</v>
      </c>
      <c r="B400" s="154">
        <v>0.51580000000000004</v>
      </c>
      <c r="C400" s="154">
        <v>0.51580000000000004</v>
      </c>
      <c r="D400" s="154">
        <v>0.51580000000000004</v>
      </c>
      <c r="E400" s="154">
        <v>0.51580000000000004</v>
      </c>
      <c r="F400" s="154">
        <v>0.51580000000000004</v>
      </c>
      <c r="G400" s="2">
        <v>0.51580000000000004</v>
      </c>
    </row>
    <row r="401" spans="1:7" x14ac:dyDescent="0.2">
      <c r="A401" s="156">
        <v>2.34</v>
      </c>
      <c r="B401" s="154">
        <v>0.51590000000000003</v>
      </c>
      <c r="C401" s="154">
        <v>0.51590000000000003</v>
      </c>
      <c r="D401" s="154">
        <v>0.51590000000000003</v>
      </c>
      <c r="E401" s="154">
        <v>0.51590000000000003</v>
      </c>
      <c r="F401" s="154">
        <v>0.51590000000000003</v>
      </c>
      <c r="G401" s="2">
        <v>0.51590000000000003</v>
      </c>
    </row>
    <row r="402" spans="1:7" x14ac:dyDescent="0.2">
      <c r="A402" s="156">
        <v>2.3403999999999998</v>
      </c>
      <c r="B402" s="154">
        <v>0.5161</v>
      </c>
      <c r="C402" s="154">
        <v>0.5161</v>
      </c>
      <c r="D402" s="154">
        <v>0.5161</v>
      </c>
      <c r="E402" s="154">
        <v>0.5161</v>
      </c>
      <c r="F402" s="154">
        <v>0.5161</v>
      </c>
      <c r="G402" s="2">
        <v>0.5161</v>
      </c>
    </row>
    <row r="403" spans="1:7" x14ac:dyDescent="0.2">
      <c r="A403" s="156">
        <v>2.3409</v>
      </c>
      <c r="B403" s="154">
        <v>0.51629999999999998</v>
      </c>
      <c r="C403" s="154">
        <v>0.51629999999999998</v>
      </c>
      <c r="D403" s="154">
        <v>0.51629999999999998</v>
      </c>
      <c r="E403" s="154">
        <v>0.51629999999999998</v>
      </c>
      <c r="F403" s="154">
        <v>0.51629999999999998</v>
      </c>
      <c r="G403" s="2">
        <v>0.51629999999999998</v>
      </c>
    </row>
    <row r="404" spans="1:7" x14ac:dyDescent="0.2">
      <c r="A404" s="156">
        <v>2.3414999999999999</v>
      </c>
      <c r="B404" s="154">
        <v>0.51649999999999996</v>
      </c>
      <c r="C404" s="154">
        <v>0.51649999999999996</v>
      </c>
      <c r="D404" s="154">
        <v>0.51649999999999996</v>
      </c>
      <c r="E404" s="154">
        <v>0.51649999999999996</v>
      </c>
      <c r="F404" s="154">
        <v>0.51649999999999996</v>
      </c>
      <c r="G404" s="2">
        <v>0.51649999999999996</v>
      </c>
    </row>
    <row r="405" spans="1:7" x14ac:dyDescent="0.2">
      <c r="A405" s="156">
        <v>2.3420999999999998</v>
      </c>
      <c r="B405" s="154">
        <v>0.51670000000000005</v>
      </c>
      <c r="C405" s="154">
        <v>0.51670000000000005</v>
      </c>
      <c r="D405" s="154">
        <v>0.51670000000000005</v>
      </c>
      <c r="E405" s="154">
        <v>0.51670000000000005</v>
      </c>
      <c r="F405" s="154">
        <v>0.51670000000000005</v>
      </c>
      <c r="G405" s="2">
        <v>0.51670000000000005</v>
      </c>
    </row>
    <row r="406" spans="1:7" x14ac:dyDescent="0.2">
      <c r="A406" s="156">
        <v>2.3429000000000002</v>
      </c>
      <c r="B406" s="154">
        <v>0.51700000000000002</v>
      </c>
      <c r="C406" s="154">
        <v>0.51700000000000002</v>
      </c>
      <c r="D406" s="154">
        <v>0.51700000000000002</v>
      </c>
      <c r="E406" s="154">
        <v>0.51700000000000002</v>
      </c>
      <c r="F406" s="154">
        <v>0.51700000000000002</v>
      </c>
      <c r="G406" s="2">
        <v>0.51700000000000002</v>
      </c>
    </row>
    <row r="407" spans="1:7" x14ac:dyDescent="0.2">
      <c r="A407" s="156">
        <v>2.3433000000000002</v>
      </c>
      <c r="B407" s="154">
        <v>0.51719999999999999</v>
      </c>
      <c r="C407" s="154">
        <v>0.51719999999999999</v>
      </c>
      <c r="D407" s="154">
        <v>0.51719999999999999</v>
      </c>
      <c r="E407" s="154">
        <v>0.51719999999999999</v>
      </c>
      <c r="F407" s="154">
        <v>0.51719999999999999</v>
      </c>
      <c r="G407" s="2">
        <v>0.51719999999999999</v>
      </c>
    </row>
    <row r="408" spans="1:7" x14ac:dyDescent="0.2">
      <c r="A408" s="156">
        <v>2.3437999999999999</v>
      </c>
      <c r="B408" s="154">
        <v>0.51729999999999998</v>
      </c>
      <c r="C408" s="154">
        <v>0.51729999999999998</v>
      </c>
      <c r="D408" s="154">
        <v>0.51729999999999998</v>
      </c>
      <c r="E408" s="154">
        <v>0.51729999999999998</v>
      </c>
      <c r="F408" s="154">
        <v>0.51729999999999998</v>
      </c>
      <c r="G408" s="2">
        <v>0.51729999999999998</v>
      </c>
    </row>
    <row r="409" spans="1:7" x14ac:dyDescent="0.2">
      <c r="A409" s="156">
        <v>2.3443000000000001</v>
      </c>
      <c r="B409" s="154">
        <v>0.51749999999999996</v>
      </c>
      <c r="C409" s="154">
        <v>0.51749999999999996</v>
      </c>
      <c r="D409" s="154">
        <v>0.51749999999999996</v>
      </c>
      <c r="E409" s="154">
        <v>0.51749999999999996</v>
      </c>
      <c r="F409" s="154">
        <v>0.51749999999999996</v>
      </c>
      <c r="G409" s="2">
        <v>0.51749999999999996</v>
      </c>
    </row>
    <row r="410" spans="1:7" x14ac:dyDescent="0.2">
      <c r="A410" s="156">
        <v>2.3448000000000002</v>
      </c>
      <c r="B410" s="154">
        <v>0.51780000000000004</v>
      </c>
      <c r="C410" s="154">
        <v>0.51780000000000004</v>
      </c>
      <c r="D410" s="154">
        <v>0.51780000000000004</v>
      </c>
      <c r="E410" s="154">
        <v>0.51780000000000004</v>
      </c>
      <c r="F410" s="154">
        <v>0.51780000000000004</v>
      </c>
      <c r="G410" s="2">
        <v>0.51780000000000004</v>
      </c>
    </row>
    <row r="411" spans="1:7" x14ac:dyDescent="0.2">
      <c r="A411" s="156">
        <v>2.3454999999999999</v>
      </c>
      <c r="B411" s="154">
        <v>0.51800000000000002</v>
      </c>
      <c r="C411" s="154">
        <v>0.51800000000000002</v>
      </c>
      <c r="D411" s="154">
        <v>0.51800000000000002</v>
      </c>
      <c r="E411" s="154">
        <v>0.51800000000000002</v>
      </c>
      <c r="F411" s="154">
        <v>0.51800000000000002</v>
      </c>
      <c r="G411" s="2">
        <v>0.51800000000000002</v>
      </c>
    </row>
    <row r="412" spans="1:7" x14ac:dyDescent="0.2">
      <c r="A412" s="156">
        <v>2.3462000000000001</v>
      </c>
      <c r="B412" s="154">
        <v>0.51829999999999998</v>
      </c>
      <c r="C412" s="154">
        <v>0.51829999999999998</v>
      </c>
      <c r="D412" s="154">
        <v>0.51829999999999998</v>
      </c>
      <c r="E412" s="154">
        <v>0.51829999999999998</v>
      </c>
      <c r="F412" s="154">
        <v>0.51829999999999998</v>
      </c>
      <c r="G412" s="2">
        <v>0.51829999999999998</v>
      </c>
    </row>
    <row r="413" spans="1:7" x14ac:dyDescent="0.2">
      <c r="A413" s="156">
        <v>2.3469000000000002</v>
      </c>
      <c r="B413" s="154">
        <v>0.51859999999999995</v>
      </c>
      <c r="C413" s="154">
        <v>0.51859999999999995</v>
      </c>
      <c r="D413" s="154">
        <v>0.51859999999999995</v>
      </c>
      <c r="E413" s="154">
        <v>0.51859999999999995</v>
      </c>
      <c r="F413" s="154">
        <v>0.51859999999999995</v>
      </c>
      <c r="G413" s="2">
        <v>0.51859999999999995</v>
      </c>
    </row>
    <row r="414" spans="1:7" x14ac:dyDescent="0.2">
      <c r="A414" s="156">
        <v>2.3477999999999999</v>
      </c>
      <c r="B414" s="154">
        <v>0.51890000000000003</v>
      </c>
      <c r="C414" s="154">
        <v>0.51890000000000003</v>
      </c>
      <c r="D414" s="154">
        <v>0.51890000000000003</v>
      </c>
      <c r="E414" s="154">
        <v>0.51890000000000003</v>
      </c>
      <c r="F414" s="154">
        <v>0.51890000000000003</v>
      </c>
      <c r="G414" s="2">
        <v>0.51890000000000003</v>
      </c>
    </row>
    <row r="415" spans="1:7" x14ac:dyDescent="0.2">
      <c r="A415" s="156">
        <v>2.3485</v>
      </c>
      <c r="B415" s="154">
        <v>0.51919999999999999</v>
      </c>
      <c r="C415" s="154">
        <v>0.51919999999999999</v>
      </c>
      <c r="D415" s="154">
        <v>0.51919999999999999</v>
      </c>
      <c r="E415" s="154">
        <v>0.51919999999999999</v>
      </c>
      <c r="F415" s="154">
        <v>0.51919999999999999</v>
      </c>
      <c r="G415" s="2">
        <v>0.51919999999999999</v>
      </c>
    </row>
    <row r="416" spans="1:7" x14ac:dyDescent="0.2">
      <c r="A416" s="156">
        <v>2.3488000000000002</v>
      </c>
      <c r="B416" s="154">
        <v>0.51929999999999998</v>
      </c>
      <c r="C416" s="154">
        <v>0.51929999999999998</v>
      </c>
      <c r="D416" s="154">
        <v>0.51929999999999998</v>
      </c>
      <c r="E416" s="154">
        <v>0.51929999999999998</v>
      </c>
      <c r="F416" s="154">
        <v>0.51929999999999998</v>
      </c>
      <c r="G416" s="2">
        <v>0.51929999999999998</v>
      </c>
    </row>
    <row r="417" spans="1:7" x14ac:dyDescent="0.2">
      <c r="A417" s="156">
        <v>2.3492000000000002</v>
      </c>
      <c r="B417" s="154">
        <v>0.51939999999999997</v>
      </c>
      <c r="C417" s="154">
        <v>0.51939999999999997</v>
      </c>
      <c r="D417" s="154">
        <v>0.51939999999999997</v>
      </c>
      <c r="E417" s="154">
        <v>0.51939999999999997</v>
      </c>
      <c r="F417" s="154">
        <v>0.51939999999999997</v>
      </c>
      <c r="G417" s="2">
        <v>0.51939999999999997</v>
      </c>
    </row>
    <row r="418" spans="1:7" x14ac:dyDescent="0.2">
      <c r="A418" s="156">
        <v>2.35</v>
      </c>
      <c r="B418" s="154">
        <v>0.51980000000000004</v>
      </c>
      <c r="C418" s="154">
        <v>0.51980000000000004</v>
      </c>
      <c r="D418" s="154">
        <v>0.51980000000000004</v>
      </c>
      <c r="E418" s="154">
        <v>0.51980000000000004</v>
      </c>
      <c r="F418" s="154">
        <v>0.51980000000000004</v>
      </c>
      <c r="G418" s="2">
        <v>0.51980000000000004</v>
      </c>
    </row>
    <row r="419" spans="1:7" x14ac:dyDescent="0.2">
      <c r="A419" s="156">
        <v>2.3509000000000002</v>
      </c>
      <c r="B419" s="154">
        <v>0.52010000000000001</v>
      </c>
      <c r="C419" s="154">
        <v>0.52010000000000001</v>
      </c>
      <c r="D419" s="154">
        <v>0.52010000000000001</v>
      </c>
      <c r="E419" s="154">
        <v>0.52010000000000001</v>
      </c>
      <c r="F419" s="154">
        <v>0.52010000000000001</v>
      </c>
      <c r="G419" s="2">
        <v>0.52010000000000001</v>
      </c>
    </row>
    <row r="420" spans="1:7" x14ac:dyDescent="0.2">
      <c r="A420" s="156">
        <v>2.3513999999999999</v>
      </c>
      <c r="B420" s="154">
        <v>0.52029999999999998</v>
      </c>
      <c r="C420" s="154">
        <v>0.52029999999999998</v>
      </c>
      <c r="D420" s="154">
        <v>0.52029999999999998</v>
      </c>
      <c r="E420" s="154">
        <v>0.52029999999999998</v>
      </c>
      <c r="F420" s="154">
        <v>0.52029999999999998</v>
      </c>
      <c r="G420" s="2">
        <v>0.52029999999999998</v>
      </c>
    </row>
    <row r="421" spans="1:7" x14ac:dyDescent="0.2">
      <c r="A421" s="156">
        <v>2.3519000000000001</v>
      </c>
      <c r="B421" s="154">
        <v>0.52049999999999996</v>
      </c>
      <c r="C421" s="154">
        <v>0.52049999999999996</v>
      </c>
      <c r="D421" s="154">
        <v>0.52049999999999996</v>
      </c>
      <c r="E421" s="154">
        <v>0.52049999999999996</v>
      </c>
      <c r="F421" s="154">
        <v>0.52049999999999996</v>
      </c>
      <c r="G421" s="2">
        <v>0.52049999999999996</v>
      </c>
    </row>
    <row r="422" spans="1:7" x14ac:dyDescent="0.2">
      <c r="A422" s="156">
        <v>2.3529</v>
      </c>
      <c r="B422" s="154">
        <v>0.52090000000000003</v>
      </c>
      <c r="C422" s="154">
        <v>0.52090000000000003</v>
      </c>
      <c r="D422" s="154">
        <v>0.52090000000000003</v>
      </c>
      <c r="E422" s="154">
        <v>0.52090000000000003</v>
      </c>
      <c r="F422" s="154">
        <v>0.52090000000000003</v>
      </c>
      <c r="G422" s="2">
        <v>0.52090000000000003</v>
      </c>
    </row>
    <row r="423" spans="1:7" x14ac:dyDescent="0.2">
      <c r="A423" s="156">
        <v>2.3538000000000001</v>
      </c>
      <c r="B423" s="154">
        <v>0.5212</v>
      </c>
      <c r="C423" s="154">
        <v>0.5212</v>
      </c>
      <c r="D423" s="154">
        <v>0.5212</v>
      </c>
      <c r="E423" s="154">
        <v>0.5212</v>
      </c>
      <c r="F423" s="154">
        <v>0.5212</v>
      </c>
      <c r="G423" s="2">
        <v>0.5212</v>
      </c>
    </row>
    <row r="424" spans="1:7" x14ac:dyDescent="0.2">
      <c r="A424" s="156">
        <v>2.3542000000000001</v>
      </c>
      <c r="B424" s="154">
        <v>0.52139999999999997</v>
      </c>
      <c r="C424" s="154">
        <v>0.52139999999999997</v>
      </c>
      <c r="D424" s="154">
        <v>0.52139999999999997</v>
      </c>
      <c r="E424" s="154">
        <v>0.52139999999999997</v>
      </c>
      <c r="F424" s="154">
        <v>0.52139999999999997</v>
      </c>
      <c r="G424" s="2">
        <v>0.52139999999999997</v>
      </c>
    </row>
    <row r="425" spans="1:7" x14ac:dyDescent="0.2">
      <c r="A425" s="156">
        <v>2.3548</v>
      </c>
      <c r="B425" s="154">
        <v>0.52159999999999995</v>
      </c>
      <c r="C425" s="154">
        <v>0.52159999999999995</v>
      </c>
      <c r="D425" s="154">
        <v>0.52159999999999995</v>
      </c>
      <c r="E425" s="154">
        <v>0.52159999999999995</v>
      </c>
      <c r="F425" s="154">
        <v>0.52159999999999995</v>
      </c>
      <c r="G425" s="2">
        <v>0.52159999999999995</v>
      </c>
    </row>
    <row r="426" spans="1:7" x14ac:dyDescent="0.2">
      <c r="A426" s="156">
        <v>2.3555999999999999</v>
      </c>
      <c r="B426" s="154">
        <v>0.52190000000000003</v>
      </c>
      <c r="C426" s="154">
        <v>0.52190000000000003</v>
      </c>
      <c r="D426" s="154">
        <v>0.52190000000000003</v>
      </c>
      <c r="E426" s="154">
        <v>0.52190000000000003</v>
      </c>
      <c r="F426" s="154">
        <v>0.52190000000000003</v>
      </c>
      <c r="G426" s="2">
        <v>0.52190000000000003</v>
      </c>
    </row>
    <row r="427" spans="1:7" x14ac:dyDescent="0.2">
      <c r="A427" s="156">
        <v>2.3559000000000001</v>
      </c>
      <c r="B427" s="154">
        <v>0.52200000000000002</v>
      </c>
      <c r="C427" s="154">
        <v>0.52200000000000002</v>
      </c>
      <c r="D427" s="154">
        <v>0.52200000000000002</v>
      </c>
      <c r="E427" s="154">
        <v>0.52200000000000002</v>
      </c>
      <c r="F427" s="154">
        <v>0.52200000000000002</v>
      </c>
      <c r="G427" s="2">
        <v>0.52200000000000002</v>
      </c>
    </row>
    <row r="428" spans="1:7" x14ac:dyDescent="0.2">
      <c r="A428" s="156">
        <v>2.3571</v>
      </c>
      <c r="B428" s="154">
        <v>0.52249999999999996</v>
      </c>
      <c r="C428" s="154">
        <v>0.52249999999999996</v>
      </c>
      <c r="D428" s="154">
        <v>0.52249999999999996</v>
      </c>
      <c r="E428" s="154">
        <v>0.52249999999999996</v>
      </c>
      <c r="F428" s="154">
        <v>0.52249999999999996</v>
      </c>
      <c r="G428" s="2">
        <v>0.52249999999999996</v>
      </c>
    </row>
    <row r="429" spans="1:7" x14ac:dyDescent="0.2">
      <c r="A429" s="156">
        <v>2.3582000000000001</v>
      </c>
      <c r="B429" s="154">
        <v>0.52290000000000003</v>
      </c>
      <c r="C429" s="154">
        <v>0.52290000000000003</v>
      </c>
      <c r="D429" s="154">
        <v>0.52290000000000003</v>
      </c>
      <c r="E429" s="154">
        <v>0.52290000000000003</v>
      </c>
      <c r="F429" s="154">
        <v>0.52290000000000003</v>
      </c>
      <c r="G429" s="2">
        <v>0.52290000000000003</v>
      </c>
    </row>
    <row r="430" spans="1:7" x14ac:dyDescent="0.2">
      <c r="A430" s="156">
        <v>2.3584999999999998</v>
      </c>
      <c r="B430" s="154">
        <v>0.52300000000000002</v>
      </c>
      <c r="C430" s="154">
        <v>0.52300000000000002</v>
      </c>
      <c r="D430" s="154">
        <v>0.52300000000000002</v>
      </c>
      <c r="E430" s="154">
        <v>0.52300000000000002</v>
      </c>
      <c r="F430" s="154">
        <v>0.52300000000000002</v>
      </c>
      <c r="G430" s="2">
        <v>0.52300000000000002</v>
      </c>
    </row>
    <row r="431" spans="1:7" x14ac:dyDescent="0.2">
      <c r="A431" s="156">
        <v>2.359</v>
      </c>
      <c r="B431" s="154">
        <v>0.5232</v>
      </c>
      <c r="C431" s="154">
        <v>0.5232</v>
      </c>
      <c r="D431" s="154">
        <v>0.5232</v>
      </c>
      <c r="E431" s="154">
        <v>0.5232</v>
      </c>
      <c r="F431" s="154">
        <v>0.5232</v>
      </c>
      <c r="G431" s="2">
        <v>0.5232</v>
      </c>
    </row>
    <row r="432" spans="1:7" x14ac:dyDescent="0.2">
      <c r="A432" s="156">
        <v>2.3593999999999999</v>
      </c>
      <c r="B432" s="154">
        <v>0.52339999999999998</v>
      </c>
      <c r="C432" s="154">
        <v>0.52339999999999998</v>
      </c>
      <c r="D432" s="154">
        <v>0.52339999999999998</v>
      </c>
      <c r="E432" s="154">
        <v>0.52339999999999998</v>
      </c>
      <c r="F432" s="154">
        <v>0.52339999999999998</v>
      </c>
      <c r="G432" s="2">
        <v>0.52339999999999998</v>
      </c>
    </row>
    <row r="433" spans="1:7" x14ac:dyDescent="0.2">
      <c r="A433" s="156">
        <v>2.36</v>
      </c>
      <c r="B433" s="154">
        <v>0.52359999999999995</v>
      </c>
      <c r="C433" s="154">
        <v>0.52359999999999995</v>
      </c>
      <c r="D433" s="154">
        <v>0.52359999999999995</v>
      </c>
      <c r="E433" s="154">
        <v>0.52359999999999995</v>
      </c>
      <c r="F433" s="154">
        <v>0.52359999999999995</v>
      </c>
      <c r="G433" s="2">
        <v>0.52359999999999995</v>
      </c>
    </row>
    <row r="434" spans="1:7" x14ac:dyDescent="0.2">
      <c r="A434" s="156">
        <v>2.3607</v>
      </c>
      <c r="B434" s="154">
        <v>0.52390000000000003</v>
      </c>
      <c r="C434" s="154">
        <v>0.52390000000000003</v>
      </c>
      <c r="D434" s="154">
        <v>0.52390000000000003</v>
      </c>
      <c r="E434" s="154">
        <v>0.52390000000000003</v>
      </c>
      <c r="F434" s="154">
        <v>0.52390000000000003</v>
      </c>
      <c r="G434" s="2">
        <v>0.52390000000000003</v>
      </c>
    </row>
    <row r="435" spans="1:7" x14ac:dyDescent="0.2">
      <c r="A435" s="156">
        <v>2.3611</v>
      </c>
      <c r="B435" s="154">
        <v>0.52400000000000002</v>
      </c>
      <c r="C435" s="154">
        <v>0.52400000000000002</v>
      </c>
      <c r="D435" s="154">
        <v>0.52400000000000002</v>
      </c>
      <c r="E435" s="154">
        <v>0.52400000000000002</v>
      </c>
      <c r="F435" s="154">
        <v>0.52400000000000002</v>
      </c>
      <c r="G435" s="2">
        <v>0.52400000000000002</v>
      </c>
    </row>
    <row r="436" spans="1:7" x14ac:dyDescent="0.2">
      <c r="A436" s="156">
        <v>2.3616999999999999</v>
      </c>
      <c r="B436" s="154">
        <v>0.52429999999999999</v>
      </c>
      <c r="C436" s="154">
        <v>0.52429999999999999</v>
      </c>
      <c r="D436" s="154">
        <v>0.52429999999999999</v>
      </c>
      <c r="E436" s="154">
        <v>0.52429999999999999</v>
      </c>
      <c r="F436" s="154">
        <v>0.52429999999999999</v>
      </c>
      <c r="G436" s="2">
        <v>0.52429999999999999</v>
      </c>
    </row>
    <row r="437" spans="1:7" x14ac:dyDescent="0.2">
      <c r="A437" s="156">
        <v>2.3620999999999999</v>
      </c>
      <c r="B437" s="154">
        <v>0.52439999999999998</v>
      </c>
      <c r="C437" s="154">
        <v>0.52439999999999998</v>
      </c>
      <c r="D437" s="154">
        <v>0.52439999999999998</v>
      </c>
      <c r="E437" s="154">
        <v>0.52439999999999998</v>
      </c>
      <c r="F437" s="154">
        <v>0.52439999999999998</v>
      </c>
      <c r="G437" s="2">
        <v>0.52439999999999998</v>
      </c>
    </row>
    <row r="438" spans="1:7" x14ac:dyDescent="0.2">
      <c r="A438" s="156">
        <v>2.3622999999999998</v>
      </c>
      <c r="B438" s="154">
        <v>0.52449999999999997</v>
      </c>
      <c r="C438" s="154">
        <v>0.52449999999999997</v>
      </c>
      <c r="D438" s="154">
        <v>0.52449999999999997</v>
      </c>
      <c r="E438" s="154">
        <v>0.52449999999999997</v>
      </c>
      <c r="F438" s="154">
        <v>0.52449999999999997</v>
      </c>
      <c r="G438" s="2">
        <v>0.52449999999999997</v>
      </c>
    </row>
    <row r="439" spans="1:7" x14ac:dyDescent="0.2">
      <c r="A439" s="156">
        <v>2.3635999999999999</v>
      </c>
      <c r="B439" s="154">
        <v>0.52500000000000002</v>
      </c>
      <c r="C439" s="154">
        <v>0.52500000000000002</v>
      </c>
      <c r="D439" s="154">
        <v>0.52500000000000002</v>
      </c>
      <c r="E439" s="154">
        <v>0.52500000000000002</v>
      </c>
      <c r="F439" s="154">
        <v>0.52500000000000002</v>
      </c>
      <c r="G439" s="2">
        <v>0.52500000000000002</v>
      </c>
    </row>
    <row r="440" spans="1:7" x14ac:dyDescent="0.2">
      <c r="A440" s="156">
        <v>2.3651</v>
      </c>
      <c r="B440" s="154">
        <v>0.52559999999999996</v>
      </c>
      <c r="C440" s="154">
        <v>0.52559999999999996</v>
      </c>
      <c r="D440" s="154">
        <v>0.52559999999999996</v>
      </c>
      <c r="E440" s="154">
        <v>0.52559999999999996</v>
      </c>
      <c r="F440" s="154">
        <v>0.52559999999999996</v>
      </c>
      <c r="G440" s="2">
        <v>0.52559999999999996</v>
      </c>
    </row>
    <row r="441" spans="1:7" x14ac:dyDescent="0.2">
      <c r="A441" s="156">
        <v>2.3654000000000002</v>
      </c>
      <c r="B441" s="154">
        <v>0.52569999999999995</v>
      </c>
      <c r="C441" s="154">
        <v>0.52569999999999995</v>
      </c>
      <c r="D441" s="154">
        <v>0.52569999999999995</v>
      </c>
      <c r="E441" s="154">
        <v>0.52569999999999995</v>
      </c>
      <c r="F441" s="154">
        <v>0.52569999999999995</v>
      </c>
      <c r="G441" s="2">
        <v>0.52569999999999995</v>
      </c>
    </row>
    <row r="442" spans="1:7" x14ac:dyDescent="0.2">
      <c r="A442" s="156">
        <v>2.3658999999999999</v>
      </c>
      <c r="B442" s="154">
        <v>0.52590000000000003</v>
      </c>
      <c r="C442" s="154">
        <v>0.52590000000000003</v>
      </c>
      <c r="D442" s="154">
        <v>0.52590000000000003</v>
      </c>
      <c r="E442" s="154">
        <v>0.52590000000000003</v>
      </c>
      <c r="F442" s="154">
        <v>0.52590000000000003</v>
      </c>
      <c r="G442" s="2">
        <v>0.52590000000000003</v>
      </c>
    </row>
    <row r="443" spans="1:7" x14ac:dyDescent="0.2">
      <c r="A443" s="156">
        <v>2.3666999999999998</v>
      </c>
      <c r="B443" s="154">
        <v>0.5262</v>
      </c>
      <c r="C443" s="154">
        <v>0.5262</v>
      </c>
      <c r="D443" s="154">
        <v>0.5262</v>
      </c>
      <c r="E443" s="154">
        <v>0.5262</v>
      </c>
      <c r="F443" s="154">
        <v>0.5262</v>
      </c>
      <c r="G443" s="2">
        <v>0.5262</v>
      </c>
    </row>
    <row r="444" spans="1:7" x14ac:dyDescent="0.2">
      <c r="A444" s="156">
        <v>2.3673000000000002</v>
      </c>
      <c r="B444" s="154">
        <v>0.52639999999999998</v>
      </c>
      <c r="C444" s="154">
        <v>0.52639999999999998</v>
      </c>
      <c r="D444" s="154">
        <v>0.52639999999999998</v>
      </c>
      <c r="E444" s="154">
        <v>0.52639999999999998</v>
      </c>
      <c r="F444" s="154">
        <v>0.52639999999999998</v>
      </c>
      <c r="G444" s="2">
        <v>0.52639999999999998</v>
      </c>
    </row>
    <row r="445" spans="1:7" x14ac:dyDescent="0.2">
      <c r="A445" s="156">
        <v>2.3675999999999999</v>
      </c>
      <c r="B445" s="154">
        <v>0.52649999999999997</v>
      </c>
      <c r="C445" s="154">
        <v>0.52649999999999997</v>
      </c>
      <c r="D445" s="154">
        <v>0.52649999999999997</v>
      </c>
      <c r="E445" s="154">
        <v>0.52649999999999997</v>
      </c>
      <c r="F445" s="154">
        <v>0.52649999999999997</v>
      </c>
      <c r="G445" s="2">
        <v>0.52649999999999997</v>
      </c>
    </row>
    <row r="446" spans="1:7" x14ac:dyDescent="0.2">
      <c r="A446" s="156">
        <v>2.3683999999999998</v>
      </c>
      <c r="B446" s="154">
        <v>0.52680000000000005</v>
      </c>
      <c r="C446" s="154">
        <v>0.52680000000000005</v>
      </c>
      <c r="D446" s="154">
        <v>0.52680000000000005</v>
      </c>
      <c r="E446" s="154">
        <v>0.52680000000000005</v>
      </c>
      <c r="F446" s="154">
        <v>0.52680000000000005</v>
      </c>
      <c r="G446" s="2">
        <v>0.52680000000000005</v>
      </c>
    </row>
    <row r="447" spans="1:7" x14ac:dyDescent="0.2">
      <c r="A447" s="156">
        <v>2.3692000000000002</v>
      </c>
      <c r="B447" s="154">
        <v>0.5272</v>
      </c>
      <c r="C447" s="154">
        <v>0.5272</v>
      </c>
      <c r="D447" s="154">
        <v>0.5272</v>
      </c>
      <c r="E447" s="154">
        <v>0.5272</v>
      </c>
      <c r="F447" s="154">
        <v>0.5272</v>
      </c>
      <c r="G447" s="2">
        <v>0.5272</v>
      </c>
    </row>
    <row r="448" spans="1:7" x14ac:dyDescent="0.2">
      <c r="A448" s="156">
        <v>2.3696000000000002</v>
      </c>
      <c r="B448" s="154">
        <v>0.52729999999999999</v>
      </c>
      <c r="C448" s="154">
        <v>0.52729999999999999</v>
      </c>
      <c r="D448" s="154">
        <v>0.52729999999999999</v>
      </c>
      <c r="E448" s="154">
        <v>0.52729999999999999</v>
      </c>
      <c r="F448" s="154">
        <v>0.52729999999999999</v>
      </c>
      <c r="G448" s="2">
        <v>0.52729999999999999</v>
      </c>
    </row>
    <row r="449" spans="1:7" x14ac:dyDescent="0.2">
      <c r="A449" s="156">
        <v>2.3704000000000001</v>
      </c>
      <c r="B449" s="154">
        <v>0.52759999999999996</v>
      </c>
      <c r="C449" s="154">
        <v>0.52759999999999996</v>
      </c>
      <c r="D449" s="154">
        <v>0.52759999999999996</v>
      </c>
      <c r="E449" s="154">
        <v>0.52759999999999996</v>
      </c>
      <c r="F449" s="154">
        <v>0.52759999999999996</v>
      </c>
      <c r="G449" s="2">
        <v>0.52759999999999996</v>
      </c>
    </row>
    <row r="450" spans="1:7" x14ac:dyDescent="0.2">
      <c r="A450" s="156">
        <v>2.371</v>
      </c>
      <c r="B450" s="154">
        <v>0.52780000000000005</v>
      </c>
      <c r="C450" s="154">
        <v>0.52780000000000005</v>
      </c>
      <c r="D450" s="154">
        <v>0.52780000000000005</v>
      </c>
      <c r="E450" s="154">
        <v>0.52780000000000005</v>
      </c>
      <c r="F450" s="154">
        <v>0.52780000000000005</v>
      </c>
      <c r="G450" s="2">
        <v>0.52780000000000005</v>
      </c>
    </row>
    <row r="451" spans="1:7" x14ac:dyDescent="0.2">
      <c r="A451" s="156">
        <v>2.3714</v>
      </c>
      <c r="B451" s="154">
        <v>0.52800000000000002</v>
      </c>
      <c r="C451" s="154">
        <v>0.52800000000000002</v>
      </c>
      <c r="D451" s="154">
        <v>0.52800000000000002</v>
      </c>
      <c r="E451" s="154">
        <v>0.52800000000000002</v>
      </c>
      <c r="F451" s="154">
        <v>0.52800000000000002</v>
      </c>
      <c r="G451" s="2">
        <v>0.52800000000000002</v>
      </c>
    </row>
    <row r="452" spans="1:7" x14ac:dyDescent="0.2">
      <c r="A452" s="156">
        <v>2.3721000000000001</v>
      </c>
      <c r="B452" s="154">
        <v>0.52829999999999999</v>
      </c>
      <c r="C452" s="154">
        <v>0.52829999999999999</v>
      </c>
      <c r="D452" s="154">
        <v>0.52829999999999999</v>
      </c>
      <c r="E452" s="154">
        <v>0.52829999999999999</v>
      </c>
      <c r="F452" s="154">
        <v>0.52829999999999999</v>
      </c>
      <c r="G452" s="2">
        <v>0.52829999999999999</v>
      </c>
    </row>
    <row r="453" spans="1:7" x14ac:dyDescent="0.2">
      <c r="A453" s="156">
        <v>2.3725000000000001</v>
      </c>
      <c r="B453" s="154">
        <v>0.52839999999999998</v>
      </c>
      <c r="C453" s="154">
        <v>0.52839999999999998</v>
      </c>
      <c r="D453" s="154">
        <v>0.52839999999999998</v>
      </c>
      <c r="E453" s="154">
        <v>0.52839999999999998</v>
      </c>
      <c r="F453" s="154">
        <v>0.52839999999999998</v>
      </c>
      <c r="G453" s="2">
        <v>0.52839999999999998</v>
      </c>
    </row>
    <row r="454" spans="1:7" x14ac:dyDescent="0.2">
      <c r="A454" s="156">
        <v>2.3729</v>
      </c>
      <c r="B454" s="154">
        <v>0.52859999999999996</v>
      </c>
      <c r="C454" s="154">
        <v>0.52859999999999996</v>
      </c>
      <c r="D454" s="154">
        <v>0.52859999999999996</v>
      </c>
      <c r="E454" s="154">
        <v>0.52859999999999996</v>
      </c>
      <c r="F454" s="154">
        <v>0.52859999999999996</v>
      </c>
      <c r="G454" s="2">
        <v>0.52859999999999996</v>
      </c>
    </row>
    <row r="455" spans="1:7" x14ac:dyDescent="0.2">
      <c r="A455" s="156">
        <v>2.3731</v>
      </c>
      <c r="B455" s="154">
        <v>0.52869999999999995</v>
      </c>
      <c r="C455" s="154">
        <v>0.52869999999999995</v>
      </c>
      <c r="D455" s="154">
        <v>0.52869999999999995</v>
      </c>
      <c r="E455" s="154">
        <v>0.52869999999999995</v>
      </c>
      <c r="F455" s="154">
        <v>0.52869999999999995</v>
      </c>
      <c r="G455" s="2">
        <v>0.52869999999999995</v>
      </c>
    </row>
    <row r="456" spans="1:7" x14ac:dyDescent="0.2">
      <c r="A456" s="156">
        <v>2.375</v>
      </c>
      <c r="B456" s="154">
        <v>0.52939999999999998</v>
      </c>
      <c r="C456" s="154">
        <v>0.52939999999999998</v>
      </c>
      <c r="D456" s="154">
        <v>0.52939999999999998</v>
      </c>
      <c r="E456" s="154">
        <v>0.52939999999999998</v>
      </c>
      <c r="F456" s="154">
        <v>0.52939999999999998</v>
      </c>
      <c r="G456" s="2">
        <v>0.52939999999999998</v>
      </c>
    </row>
    <row r="457" spans="1:7" x14ac:dyDescent="0.2">
      <c r="A457" s="156">
        <v>2.3767999999999998</v>
      </c>
      <c r="B457" s="154">
        <v>0.53010000000000002</v>
      </c>
      <c r="C457" s="154">
        <v>0.53010000000000002</v>
      </c>
      <c r="D457" s="154">
        <v>0.53010000000000002</v>
      </c>
      <c r="E457" s="154">
        <v>0.53010000000000002</v>
      </c>
      <c r="F457" s="154">
        <v>0.53010000000000002</v>
      </c>
      <c r="G457" s="2">
        <v>0.53010000000000002</v>
      </c>
    </row>
    <row r="458" spans="1:7" x14ac:dyDescent="0.2">
      <c r="A458" s="156">
        <v>2.3769999999999998</v>
      </c>
      <c r="B458" s="154">
        <v>0.5302</v>
      </c>
      <c r="C458" s="154">
        <v>0.5302</v>
      </c>
      <c r="D458" s="154">
        <v>0.5302</v>
      </c>
      <c r="E458" s="154">
        <v>0.5302</v>
      </c>
      <c r="F458" s="154">
        <v>0.5302</v>
      </c>
      <c r="G458" s="2">
        <v>0.5302</v>
      </c>
    </row>
    <row r="459" spans="1:7" x14ac:dyDescent="0.2">
      <c r="A459" s="156">
        <v>2.3774000000000002</v>
      </c>
      <c r="B459" s="154">
        <v>0.53029999999999999</v>
      </c>
      <c r="C459" s="154">
        <v>0.53029999999999999</v>
      </c>
      <c r="D459" s="154">
        <v>0.53029999999999999</v>
      </c>
      <c r="E459" s="154">
        <v>0.53029999999999999</v>
      </c>
      <c r="F459" s="154">
        <v>0.53029999999999999</v>
      </c>
      <c r="G459" s="2">
        <v>0.53029999999999999</v>
      </c>
    </row>
    <row r="460" spans="1:7" x14ac:dyDescent="0.2">
      <c r="A460" s="156">
        <v>2.3778000000000001</v>
      </c>
      <c r="B460" s="154">
        <v>0.53039999999999998</v>
      </c>
      <c r="C460" s="154">
        <v>0.53039999999999998</v>
      </c>
      <c r="D460" s="154">
        <v>0.53039999999999998</v>
      </c>
      <c r="E460" s="154">
        <v>0.53039999999999998</v>
      </c>
      <c r="F460" s="154">
        <v>0.53039999999999998</v>
      </c>
      <c r="G460" s="2">
        <v>0.53039999999999998</v>
      </c>
    </row>
    <row r="461" spans="1:7" x14ac:dyDescent="0.2">
      <c r="A461" s="156">
        <v>2.3784000000000001</v>
      </c>
      <c r="B461" s="154">
        <v>0.53069999999999995</v>
      </c>
      <c r="C461" s="154">
        <v>0.53069999999999995</v>
      </c>
      <c r="D461" s="154">
        <v>0.53069999999999995</v>
      </c>
      <c r="E461" s="154">
        <v>0.53069999999999995</v>
      </c>
      <c r="F461" s="154">
        <v>0.53069999999999995</v>
      </c>
      <c r="G461" s="2">
        <v>0.53069999999999995</v>
      </c>
    </row>
    <row r="462" spans="1:7" x14ac:dyDescent="0.2">
      <c r="A462" s="156">
        <v>2.3788</v>
      </c>
      <c r="B462" s="154">
        <v>0.53080000000000005</v>
      </c>
      <c r="C462" s="154">
        <v>0.53080000000000005</v>
      </c>
      <c r="D462" s="154">
        <v>0.53080000000000005</v>
      </c>
      <c r="E462" s="154">
        <v>0.53080000000000005</v>
      </c>
      <c r="F462" s="154">
        <v>0.53080000000000005</v>
      </c>
      <c r="G462" s="2">
        <v>0.53080000000000005</v>
      </c>
    </row>
    <row r="463" spans="1:7" x14ac:dyDescent="0.2">
      <c r="A463" s="156">
        <v>2.3793000000000002</v>
      </c>
      <c r="B463" s="154">
        <v>0.53100000000000003</v>
      </c>
      <c r="C463" s="154">
        <v>0.53100000000000003</v>
      </c>
      <c r="D463" s="154">
        <v>0.53100000000000003</v>
      </c>
      <c r="E463" s="154">
        <v>0.53100000000000003</v>
      </c>
      <c r="F463" s="154">
        <v>0.53100000000000003</v>
      </c>
      <c r="G463" s="2">
        <v>0.53100000000000003</v>
      </c>
    </row>
    <row r="464" spans="1:7" x14ac:dyDescent="0.2">
      <c r="A464" s="156">
        <v>2.38</v>
      </c>
      <c r="B464" s="154">
        <v>0.53129999999999999</v>
      </c>
      <c r="C464" s="154">
        <v>0.53129999999999999</v>
      </c>
      <c r="D464" s="154">
        <v>0.53129999999999999</v>
      </c>
      <c r="E464" s="154">
        <v>0.53129999999999999</v>
      </c>
      <c r="F464" s="154">
        <v>0.53129999999999999</v>
      </c>
      <c r="G464" s="2">
        <v>0.53129999999999999</v>
      </c>
    </row>
    <row r="465" spans="1:7" x14ac:dyDescent="0.2">
      <c r="A465" s="156">
        <v>2.3809999999999998</v>
      </c>
      <c r="B465" s="154">
        <v>0.53169999999999995</v>
      </c>
      <c r="C465" s="154">
        <v>0.53169999999999995</v>
      </c>
      <c r="D465" s="154">
        <v>0.53169999999999995</v>
      </c>
      <c r="E465" s="154">
        <v>0.53169999999999995</v>
      </c>
      <c r="F465" s="154">
        <v>0.53169999999999995</v>
      </c>
      <c r="G465" s="2">
        <v>0.53169999999999995</v>
      </c>
    </row>
    <row r="466" spans="1:7" x14ac:dyDescent="0.2">
      <c r="A466" s="156">
        <v>2.3818000000000001</v>
      </c>
      <c r="B466" s="154">
        <v>0.53200000000000003</v>
      </c>
      <c r="C466" s="154">
        <v>0.53200000000000003</v>
      </c>
      <c r="D466" s="154">
        <v>0.53200000000000003</v>
      </c>
      <c r="E466" s="154">
        <v>0.53200000000000003</v>
      </c>
      <c r="F466" s="154">
        <v>0.53200000000000003</v>
      </c>
      <c r="G466" s="2">
        <v>0.53200000000000003</v>
      </c>
    </row>
    <row r="467" spans="1:7" x14ac:dyDescent="0.2">
      <c r="A467" s="156">
        <v>2.3824000000000001</v>
      </c>
      <c r="B467" s="154">
        <v>0.53220000000000001</v>
      </c>
      <c r="C467" s="154">
        <v>0.53220000000000001</v>
      </c>
      <c r="D467" s="154">
        <v>0.53220000000000001</v>
      </c>
      <c r="E467" s="154">
        <v>0.53220000000000001</v>
      </c>
      <c r="F467" s="154">
        <v>0.53220000000000001</v>
      </c>
      <c r="G467" s="2">
        <v>0.53220000000000001</v>
      </c>
    </row>
    <row r="468" spans="1:7" x14ac:dyDescent="0.2">
      <c r="A468" s="156">
        <v>2.383</v>
      </c>
      <c r="B468" s="154">
        <v>0.53239999999999998</v>
      </c>
      <c r="C468" s="154">
        <v>0.53239999999999998</v>
      </c>
      <c r="D468" s="154">
        <v>0.53239999999999998</v>
      </c>
      <c r="E468" s="154">
        <v>0.53239999999999998</v>
      </c>
      <c r="F468" s="154">
        <v>0.53239999999999998</v>
      </c>
      <c r="G468" s="2">
        <v>0.53239999999999998</v>
      </c>
    </row>
    <row r="469" spans="1:7" x14ac:dyDescent="0.2">
      <c r="A469" s="156">
        <v>2.3833000000000002</v>
      </c>
      <c r="B469" s="154">
        <v>0.53259999999999996</v>
      </c>
      <c r="C469" s="154">
        <v>0.53259999999999996</v>
      </c>
      <c r="D469" s="154">
        <v>0.53259999999999996</v>
      </c>
      <c r="E469" s="154">
        <v>0.53259999999999996</v>
      </c>
      <c r="F469" s="154">
        <v>0.53259999999999996</v>
      </c>
      <c r="G469" s="2">
        <v>0.53259999999999996</v>
      </c>
    </row>
    <row r="470" spans="1:7" x14ac:dyDescent="0.2">
      <c r="A470" s="156">
        <v>2.3845999999999998</v>
      </c>
      <c r="B470" s="154">
        <v>0.53310000000000002</v>
      </c>
      <c r="C470" s="154">
        <v>0.53310000000000002</v>
      </c>
      <c r="D470" s="154">
        <v>0.53310000000000002</v>
      </c>
      <c r="E470" s="154">
        <v>0.53310000000000002</v>
      </c>
      <c r="F470" s="154">
        <v>0.53310000000000002</v>
      </c>
      <c r="G470" s="2">
        <v>0.53310000000000002</v>
      </c>
    </row>
    <row r="471" spans="1:7" x14ac:dyDescent="0.2">
      <c r="A471" s="156">
        <v>2.3856999999999999</v>
      </c>
      <c r="B471" s="154">
        <v>0.53349999999999997</v>
      </c>
      <c r="C471" s="154">
        <v>0.53349999999999997</v>
      </c>
      <c r="D471" s="154">
        <v>0.53349999999999997</v>
      </c>
      <c r="E471" s="154">
        <v>0.53349999999999997</v>
      </c>
      <c r="F471" s="154">
        <v>0.53349999999999997</v>
      </c>
      <c r="G471" s="2">
        <v>0.53349999999999997</v>
      </c>
    </row>
    <row r="472" spans="1:7" x14ac:dyDescent="0.2">
      <c r="A472" s="156">
        <v>2.3860000000000001</v>
      </c>
      <c r="B472" s="154">
        <v>0.53359999999999996</v>
      </c>
      <c r="C472" s="154">
        <v>0.53359999999999996</v>
      </c>
      <c r="D472" s="154">
        <v>0.53359999999999996</v>
      </c>
      <c r="E472" s="154">
        <v>0.53359999999999996</v>
      </c>
      <c r="F472" s="154">
        <v>0.53359999999999996</v>
      </c>
      <c r="G472" s="2">
        <v>0.53359999999999996</v>
      </c>
    </row>
    <row r="473" spans="1:7" x14ac:dyDescent="0.2">
      <c r="A473" s="156">
        <v>2.3864000000000001</v>
      </c>
      <c r="B473" s="154">
        <v>0.53380000000000005</v>
      </c>
      <c r="C473" s="154">
        <v>0.53380000000000005</v>
      </c>
      <c r="D473" s="154">
        <v>0.53380000000000005</v>
      </c>
      <c r="E473" s="154">
        <v>0.53380000000000005</v>
      </c>
      <c r="F473" s="154">
        <v>0.53380000000000005</v>
      </c>
      <c r="G473" s="2">
        <v>0.53380000000000005</v>
      </c>
    </row>
    <row r="474" spans="1:7" x14ac:dyDescent="0.2">
      <c r="A474" s="156">
        <v>2.3871000000000002</v>
      </c>
      <c r="B474" s="154">
        <v>0.53400000000000003</v>
      </c>
      <c r="C474" s="154">
        <v>0.53400000000000003</v>
      </c>
      <c r="D474" s="154">
        <v>0.53400000000000003</v>
      </c>
      <c r="E474" s="154">
        <v>0.53400000000000003</v>
      </c>
      <c r="F474" s="154">
        <v>0.53400000000000003</v>
      </c>
      <c r="G474" s="2">
        <v>0.53400000000000003</v>
      </c>
    </row>
    <row r="475" spans="1:7" x14ac:dyDescent="0.2">
      <c r="A475" s="156">
        <v>2.3877999999999999</v>
      </c>
      <c r="B475" s="154">
        <v>0.5343</v>
      </c>
      <c r="C475" s="154">
        <v>0.5343</v>
      </c>
      <c r="D475" s="154">
        <v>0.5343</v>
      </c>
      <c r="E475" s="154">
        <v>0.5343</v>
      </c>
      <c r="F475" s="154">
        <v>0.5343</v>
      </c>
      <c r="G475" s="2">
        <v>0.5343</v>
      </c>
    </row>
    <row r="476" spans="1:7" x14ac:dyDescent="0.2">
      <c r="A476" s="156">
        <v>2.3881000000000001</v>
      </c>
      <c r="B476" s="154">
        <v>0.53439999999999999</v>
      </c>
      <c r="C476" s="154">
        <v>0.53439999999999999</v>
      </c>
      <c r="D476" s="154">
        <v>0.53439999999999999</v>
      </c>
      <c r="E476" s="154">
        <v>0.53439999999999999</v>
      </c>
      <c r="F476" s="154">
        <v>0.53439999999999999</v>
      </c>
      <c r="G476" s="2">
        <v>0.53439999999999999</v>
      </c>
    </row>
    <row r="477" spans="1:7" x14ac:dyDescent="0.2">
      <c r="A477" s="156">
        <v>2.3889</v>
      </c>
      <c r="B477" s="154">
        <v>0.53469999999999995</v>
      </c>
      <c r="C477" s="154">
        <v>0.53469999999999995</v>
      </c>
      <c r="D477" s="154">
        <v>0.53469999999999995</v>
      </c>
      <c r="E477" s="154">
        <v>0.53469999999999995</v>
      </c>
      <c r="F477" s="154">
        <v>0.53469999999999995</v>
      </c>
      <c r="G477" s="2">
        <v>0.53469999999999995</v>
      </c>
    </row>
    <row r="478" spans="1:7" x14ac:dyDescent="0.2">
      <c r="A478" s="156">
        <v>2.3898000000000001</v>
      </c>
      <c r="B478" s="154">
        <v>0.53510000000000002</v>
      </c>
      <c r="C478" s="154">
        <v>0.53510000000000002</v>
      </c>
      <c r="D478" s="154">
        <v>0.53510000000000002</v>
      </c>
      <c r="E478" s="154">
        <v>0.53510000000000002</v>
      </c>
      <c r="F478" s="154">
        <v>0.53510000000000002</v>
      </c>
      <c r="G478" s="2">
        <v>0.53510000000000002</v>
      </c>
    </row>
    <row r="479" spans="1:7" x14ac:dyDescent="0.2">
      <c r="A479" s="156">
        <v>2.3902000000000001</v>
      </c>
      <c r="B479" s="154">
        <v>0.53520000000000001</v>
      </c>
      <c r="C479" s="154">
        <v>0.53520000000000001</v>
      </c>
      <c r="D479" s="154">
        <v>0.53520000000000001</v>
      </c>
      <c r="E479" s="154">
        <v>0.53520000000000001</v>
      </c>
      <c r="F479" s="154">
        <v>0.53520000000000001</v>
      </c>
      <c r="G479" s="2">
        <v>0.53520000000000001</v>
      </c>
    </row>
    <row r="480" spans="1:7" x14ac:dyDescent="0.2">
      <c r="A480" s="156">
        <v>2.3906000000000001</v>
      </c>
      <c r="B480" s="154">
        <v>0.53539999999999999</v>
      </c>
      <c r="C480" s="154">
        <v>0.53539999999999999</v>
      </c>
      <c r="D480" s="154">
        <v>0.53539999999999999</v>
      </c>
      <c r="E480" s="154">
        <v>0.53539999999999999</v>
      </c>
      <c r="F480" s="154">
        <v>0.53539999999999999</v>
      </c>
      <c r="G480" s="2">
        <v>0.53539999999999999</v>
      </c>
    </row>
    <row r="481" spans="1:7" x14ac:dyDescent="0.2">
      <c r="A481" s="156">
        <v>2.3913000000000002</v>
      </c>
      <c r="B481" s="154">
        <v>0.53569999999999995</v>
      </c>
      <c r="C481" s="154">
        <v>0.53569999999999995</v>
      </c>
      <c r="D481" s="154">
        <v>0.53569999999999995</v>
      </c>
      <c r="E481" s="154">
        <v>0.53569999999999995</v>
      </c>
      <c r="F481" s="154">
        <v>0.53569999999999995</v>
      </c>
      <c r="G481" s="2">
        <v>0.53569999999999995</v>
      </c>
    </row>
    <row r="482" spans="1:7" x14ac:dyDescent="0.2">
      <c r="A482" s="156">
        <v>2.3921999999999999</v>
      </c>
      <c r="B482" s="154">
        <v>0.53600000000000003</v>
      </c>
      <c r="C482" s="154">
        <v>0.53600000000000003</v>
      </c>
      <c r="D482" s="154">
        <v>0.53600000000000003</v>
      </c>
      <c r="E482" s="154">
        <v>0.53600000000000003</v>
      </c>
      <c r="F482" s="154">
        <v>0.53600000000000003</v>
      </c>
      <c r="G482" s="2">
        <v>0.53600000000000003</v>
      </c>
    </row>
    <row r="483" spans="1:7" x14ac:dyDescent="0.2">
      <c r="A483" s="156">
        <v>2.3929</v>
      </c>
      <c r="B483" s="154">
        <v>0.5363</v>
      </c>
      <c r="C483" s="154">
        <v>0.5363</v>
      </c>
      <c r="D483" s="154">
        <v>0.5363</v>
      </c>
      <c r="E483" s="154">
        <v>0.5363</v>
      </c>
      <c r="F483" s="154">
        <v>0.5363</v>
      </c>
      <c r="G483" s="2">
        <v>0.5363</v>
      </c>
    </row>
    <row r="484" spans="1:7" x14ac:dyDescent="0.2">
      <c r="A484" s="156">
        <v>2.3934000000000002</v>
      </c>
      <c r="B484" s="154">
        <v>0.53649999999999998</v>
      </c>
      <c r="C484" s="154">
        <v>0.53649999999999998</v>
      </c>
      <c r="D484" s="154">
        <v>0.53649999999999998</v>
      </c>
      <c r="E484" s="154">
        <v>0.53649999999999998</v>
      </c>
      <c r="F484" s="154">
        <v>0.53649999999999998</v>
      </c>
      <c r="G484" s="2">
        <v>0.53649999999999998</v>
      </c>
    </row>
    <row r="485" spans="1:7" x14ac:dyDescent="0.2">
      <c r="A485" s="156">
        <v>2.3938999999999999</v>
      </c>
      <c r="B485" s="154">
        <v>0.53669999999999995</v>
      </c>
      <c r="C485" s="154">
        <v>0.53669999999999995</v>
      </c>
      <c r="D485" s="154">
        <v>0.53669999999999995</v>
      </c>
      <c r="E485" s="154">
        <v>0.53669999999999995</v>
      </c>
      <c r="F485" s="154">
        <v>0.53669999999999995</v>
      </c>
      <c r="G485" s="2">
        <v>0.53669999999999995</v>
      </c>
    </row>
    <row r="486" spans="1:7" x14ac:dyDescent="0.2">
      <c r="A486" s="156">
        <v>2.3946999999999998</v>
      </c>
      <c r="B486" s="154">
        <v>0.53700000000000003</v>
      </c>
      <c r="C486" s="154">
        <v>0.53700000000000003</v>
      </c>
      <c r="D486" s="154">
        <v>0.53700000000000003</v>
      </c>
      <c r="E486" s="154">
        <v>0.53700000000000003</v>
      </c>
      <c r="F486" s="154">
        <v>0.53700000000000003</v>
      </c>
      <c r="G486" s="2">
        <v>0.53700000000000003</v>
      </c>
    </row>
    <row r="487" spans="1:7" x14ac:dyDescent="0.2">
      <c r="A487" s="156">
        <v>2.3953000000000002</v>
      </c>
      <c r="B487" s="154">
        <v>0.53720000000000001</v>
      </c>
      <c r="C487" s="154">
        <v>0.53720000000000001</v>
      </c>
      <c r="D487" s="154">
        <v>0.53720000000000001</v>
      </c>
      <c r="E487" s="154">
        <v>0.53720000000000001</v>
      </c>
      <c r="F487" s="154">
        <v>0.53720000000000001</v>
      </c>
      <c r="G487" s="2">
        <v>0.53720000000000001</v>
      </c>
    </row>
    <row r="488" spans="1:7" x14ac:dyDescent="0.2">
      <c r="A488" s="156">
        <v>2.3957999999999999</v>
      </c>
      <c r="B488" s="154">
        <v>0.53739999999999999</v>
      </c>
      <c r="C488" s="154">
        <v>0.53739999999999999</v>
      </c>
      <c r="D488" s="154">
        <v>0.53739999999999999</v>
      </c>
      <c r="E488" s="154">
        <v>0.53739999999999999</v>
      </c>
      <c r="F488" s="154">
        <v>0.53739999999999999</v>
      </c>
      <c r="G488" s="2">
        <v>0.53739999999999999</v>
      </c>
    </row>
    <row r="489" spans="1:7" x14ac:dyDescent="0.2">
      <c r="A489" s="156">
        <v>2.3961999999999999</v>
      </c>
      <c r="B489" s="154">
        <v>0.53749999999999998</v>
      </c>
      <c r="C489" s="154">
        <v>0.53749999999999998</v>
      </c>
      <c r="D489" s="154">
        <v>0.53749999999999998</v>
      </c>
      <c r="E489" s="154">
        <v>0.53749999999999998</v>
      </c>
      <c r="F489" s="154">
        <v>0.53749999999999998</v>
      </c>
      <c r="G489" s="2">
        <v>0.53749999999999998</v>
      </c>
    </row>
    <row r="490" spans="1:7" x14ac:dyDescent="0.2">
      <c r="A490" s="156">
        <v>2.3965999999999998</v>
      </c>
      <c r="B490" s="154">
        <v>0.53769999999999996</v>
      </c>
      <c r="C490" s="154">
        <v>0.53769999999999996</v>
      </c>
      <c r="D490" s="154">
        <v>0.53769999999999996</v>
      </c>
      <c r="E490" s="154">
        <v>0.53769999999999996</v>
      </c>
      <c r="F490" s="154">
        <v>0.53769999999999996</v>
      </c>
      <c r="G490" s="2">
        <v>0.53769999999999996</v>
      </c>
    </row>
    <row r="491" spans="1:7" x14ac:dyDescent="0.2">
      <c r="A491" s="156">
        <v>2.3967999999999998</v>
      </c>
      <c r="B491" s="154">
        <v>0.53779999999999994</v>
      </c>
      <c r="C491" s="154">
        <v>0.53779999999999994</v>
      </c>
      <c r="D491" s="154">
        <v>0.53779999999999994</v>
      </c>
      <c r="E491" s="154">
        <v>0.53779999999999994</v>
      </c>
      <c r="F491" s="154">
        <v>0.53779999999999994</v>
      </c>
      <c r="G491" s="2">
        <v>0.53779999999999994</v>
      </c>
    </row>
    <row r="492" spans="1:7" x14ac:dyDescent="0.2">
      <c r="A492" s="156">
        <v>2.3971</v>
      </c>
      <c r="B492" s="154">
        <v>0.53790000000000004</v>
      </c>
      <c r="C492" s="154">
        <v>0.53790000000000004</v>
      </c>
      <c r="D492" s="154">
        <v>0.53790000000000004</v>
      </c>
      <c r="E492" s="154">
        <v>0.53790000000000004</v>
      </c>
      <c r="F492" s="154">
        <v>0.53790000000000004</v>
      </c>
      <c r="G492" s="2">
        <v>0.53790000000000004</v>
      </c>
    </row>
    <row r="493" spans="1:7" x14ac:dyDescent="0.2">
      <c r="A493" s="156">
        <v>2.4</v>
      </c>
      <c r="B493" s="154">
        <v>0.53900000000000003</v>
      </c>
      <c r="C493" s="154">
        <v>0.53900000000000003</v>
      </c>
      <c r="D493" s="154">
        <v>0.53900000000000003</v>
      </c>
      <c r="E493" s="154">
        <v>0.53900000000000003</v>
      </c>
      <c r="F493" s="154">
        <v>0.53900000000000003</v>
      </c>
      <c r="G493" s="2">
        <v>0.53900000000000003</v>
      </c>
    </row>
    <row r="494" spans="1:7" x14ac:dyDescent="0.2">
      <c r="A494" s="156">
        <v>2.403</v>
      </c>
      <c r="B494" s="154">
        <v>0.54010000000000002</v>
      </c>
      <c r="C494" s="154">
        <v>0.54010000000000002</v>
      </c>
      <c r="D494" s="154">
        <v>0.54010000000000002</v>
      </c>
      <c r="E494" s="154">
        <v>0.54010000000000002</v>
      </c>
      <c r="F494" s="154">
        <v>0.54010000000000002</v>
      </c>
      <c r="G494" s="2">
        <v>0.54010000000000002</v>
      </c>
    </row>
    <row r="495" spans="1:7" x14ac:dyDescent="0.2">
      <c r="A495" s="156">
        <v>2.4032</v>
      </c>
      <c r="B495" s="154">
        <v>0.54020000000000001</v>
      </c>
      <c r="C495" s="154">
        <v>0.54020000000000001</v>
      </c>
      <c r="D495" s="154">
        <v>0.54020000000000001</v>
      </c>
      <c r="E495" s="154">
        <v>0.54020000000000001</v>
      </c>
      <c r="F495" s="154">
        <v>0.54020000000000001</v>
      </c>
      <c r="G495" s="2">
        <v>0.54020000000000001</v>
      </c>
    </row>
    <row r="496" spans="1:7" x14ac:dyDescent="0.2">
      <c r="A496" s="156">
        <v>2.4035000000000002</v>
      </c>
      <c r="B496" s="154">
        <v>0.54039999999999999</v>
      </c>
      <c r="C496" s="154">
        <v>0.54039999999999999</v>
      </c>
      <c r="D496" s="154">
        <v>0.54039999999999999</v>
      </c>
      <c r="E496" s="154">
        <v>0.54039999999999999</v>
      </c>
      <c r="F496" s="154">
        <v>0.54039999999999999</v>
      </c>
      <c r="G496" s="2">
        <v>0.54039999999999999</v>
      </c>
    </row>
    <row r="497" spans="1:7" x14ac:dyDescent="0.2">
      <c r="A497" s="156">
        <v>2.4037999999999999</v>
      </c>
      <c r="B497" s="154">
        <v>0.54049999999999998</v>
      </c>
      <c r="C497" s="154">
        <v>0.54049999999999998</v>
      </c>
      <c r="D497" s="154">
        <v>0.54049999999999998</v>
      </c>
      <c r="E497" s="154">
        <v>0.54049999999999998</v>
      </c>
      <c r="F497" s="154">
        <v>0.54049999999999998</v>
      </c>
      <c r="G497" s="2">
        <v>0.54049999999999998</v>
      </c>
    </row>
    <row r="498" spans="1:7" x14ac:dyDescent="0.2">
      <c r="A498" s="156">
        <v>2.4043000000000001</v>
      </c>
      <c r="B498" s="154">
        <v>0.54059999999999997</v>
      </c>
      <c r="C498" s="154">
        <v>0.54059999999999997</v>
      </c>
      <c r="D498" s="154">
        <v>0.54059999999999997</v>
      </c>
      <c r="E498" s="154">
        <v>0.54059999999999997</v>
      </c>
      <c r="F498" s="154">
        <v>0.54059999999999997</v>
      </c>
      <c r="G498" s="2">
        <v>0.54059999999999997</v>
      </c>
    </row>
    <row r="499" spans="1:7" x14ac:dyDescent="0.2">
      <c r="A499" s="156">
        <v>2.4047999999999998</v>
      </c>
      <c r="B499" s="154">
        <v>0.54079999999999995</v>
      </c>
      <c r="C499" s="154">
        <v>0.54079999999999995</v>
      </c>
      <c r="D499" s="154">
        <v>0.54079999999999995</v>
      </c>
      <c r="E499" s="154">
        <v>0.54079999999999995</v>
      </c>
      <c r="F499" s="154">
        <v>0.54079999999999995</v>
      </c>
      <c r="G499" s="2">
        <v>0.54079999999999995</v>
      </c>
    </row>
    <row r="500" spans="1:7" x14ac:dyDescent="0.2">
      <c r="A500" s="156">
        <v>2.4054000000000002</v>
      </c>
      <c r="B500" s="154">
        <v>0.54110000000000003</v>
      </c>
      <c r="C500" s="154">
        <v>0.54110000000000003</v>
      </c>
      <c r="D500" s="154">
        <v>0.54110000000000003</v>
      </c>
      <c r="E500" s="154">
        <v>0.54110000000000003</v>
      </c>
      <c r="F500" s="154">
        <v>0.54110000000000003</v>
      </c>
      <c r="G500" s="2">
        <v>0.54110000000000003</v>
      </c>
    </row>
    <row r="501" spans="1:7" x14ac:dyDescent="0.2">
      <c r="A501" s="156">
        <v>2.4058000000000002</v>
      </c>
      <c r="B501" s="154">
        <v>0.54120000000000001</v>
      </c>
      <c r="C501" s="154">
        <v>0.54120000000000001</v>
      </c>
      <c r="D501" s="154">
        <v>0.54120000000000001</v>
      </c>
      <c r="E501" s="154">
        <v>0.54120000000000001</v>
      </c>
      <c r="F501" s="154">
        <v>0.54120000000000001</v>
      </c>
      <c r="G501" s="2">
        <v>0.54120000000000001</v>
      </c>
    </row>
    <row r="502" spans="1:7" x14ac:dyDescent="0.2">
      <c r="A502" s="156">
        <v>2.4062999999999999</v>
      </c>
      <c r="B502" s="154">
        <v>0.54139999999999999</v>
      </c>
      <c r="C502" s="154">
        <v>0.54139999999999999</v>
      </c>
      <c r="D502" s="154">
        <v>0.54139999999999999</v>
      </c>
      <c r="E502" s="154">
        <v>0.54139999999999999</v>
      </c>
      <c r="F502" s="154">
        <v>0.54139999999999999</v>
      </c>
      <c r="G502" s="2">
        <v>0.54139999999999999</v>
      </c>
    </row>
    <row r="503" spans="1:7" x14ac:dyDescent="0.2">
      <c r="A503" s="156">
        <v>2.4068000000000001</v>
      </c>
      <c r="B503" s="154">
        <v>0.54159999999999997</v>
      </c>
      <c r="C503" s="154">
        <v>0.54159999999999997</v>
      </c>
      <c r="D503" s="154">
        <v>0.54159999999999997</v>
      </c>
      <c r="E503" s="154">
        <v>0.54159999999999997</v>
      </c>
      <c r="F503" s="154">
        <v>0.54159999999999997</v>
      </c>
      <c r="G503" s="2">
        <v>0.54159999999999997</v>
      </c>
    </row>
    <row r="504" spans="1:7" x14ac:dyDescent="0.2">
      <c r="A504" s="156">
        <v>2.4074</v>
      </c>
      <c r="B504" s="154">
        <v>0.54190000000000005</v>
      </c>
      <c r="C504" s="154">
        <v>0.54190000000000005</v>
      </c>
      <c r="D504" s="154">
        <v>0.54190000000000005</v>
      </c>
      <c r="E504" s="154">
        <v>0.54190000000000005</v>
      </c>
      <c r="F504" s="154">
        <v>0.54190000000000005</v>
      </c>
      <c r="G504" s="2">
        <v>0.54190000000000005</v>
      </c>
    </row>
    <row r="505" spans="1:7" x14ac:dyDescent="0.2">
      <c r="A505" s="156">
        <v>2.4081999999999999</v>
      </c>
      <c r="B505" s="154">
        <v>0.54210000000000003</v>
      </c>
      <c r="C505" s="154">
        <v>0.54210000000000003</v>
      </c>
      <c r="D505" s="154">
        <v>0.54210000000000003</v>
      </c>
      <c r="E505" s="154">
        <v>0.54210000000000003</v>
      </c>
      <c r="F505" s="154">
        <v>0.54210000000000003</v>
      </c>
      <c r="G505" s="2">
        <v>0.54210000000000003</v>
      </c>
    </row>
    <row r="506" spans="1:7" x14ac:dyDescent="0.2">
      <c r="A506" s="156">
        <v>2.4091</v>
      </c>
      <c r="B506" s="154">
        <v>0.54249999999999998</v>
      </c>
      <c r="C506" s="154">
        <v>0.54249999999999998</v>
      </c>
      <c r="D506" s="154">
        <v>0.54249999999999998</v>
      </c>
      <c r="E506" s="154">
        <v>0.54249999999999998</v>
      </c>
      <c r="F506" s="154">
        <v>0.54249999999999998</v>
      </c>
      <c r="G506" s="2">
        <v>0.54249999999999998</v>
      </c>
    </row>
    <row r="507" spans="1:7" x14ac:dyDescent="0.2">
      <c r="A507" s="156">
        <v>2.4098000000000002</v>
      </c>
      <c r="B507" s="154">
        <v>0.54279999999999995</v>
      </c>
      <c r="C507" s="154">
        <v>0.54279999999999995</v>
      </c>
      <c r="D507" s="154">
        <v>0.54279999999999995</v>
      </c>
      <c r="E507" s="154">
        <v>0.54279999999999995</v>
      </c>
      <c r="F507" s="154">
        <v>0.54279999999999995</v>
      </c>
      <c r="G507" s="2">
        <v>0.54279999999999995</v>
      </c>
    </row>
    <row r="508" spans="1:7" x14ac:dyDescent="0.2">
      <c r="A508" s="156">
        <v>2.4102999999999999</v>
      </c>
      <c r="B508" s="154">
        <v>0.54290000000000005</v>
      </c>
      <c r="C508" s="154">
        <v>0.54290000000000005</v>
      </c>
      <c r="D508" s="154">
        <v>0.54290000000000005</v>
      </c>
      <c r="E508" s="154">
        <v>0.54290000000000005</v>
      </c>
      <c r="F508" s="154">
        <v>0.54290000000000005</v>
      </c>
      <c r="G508" s="2">
        <v>0.54290000000000005</v>
      </c>
    </row>
    <row r="509" spans="1:7" x14ac:dyDescent="0.2">
      <c r="A509" s="156">
        <v>2.4106999999999998</v>
      </c>
      <c r="B509" s="154">
        <v>0.54310000000000003</v>
      </c>
      <c r="C509" s="154">
        <v>0.54310000000000003</v>
      </c>
      <c r="D509" s="154">
        <v>0.54310000000000003</v>
      </c>
      <c r="E509" s="154">
        <v>0.54310000000000003</v>
      </c>
      <c r="F509" s="154">
        <v>0.54310000000000003</v>
      </c>
      <c r="G509" s="2">
        <v>0.54310000000000003</v>
      </c>
    </row>
    <row r="510" spans="1:7" x14ac:dyDescent="0.2">
      <c r="A510" s="156">
        <v>2.4117999999999999</v>
      </c>
      <c r="B510" s="154">
        <v>0.54349999999999998</v>
      </c>
      <c r="C510" s="154">
        <v>0.54349999999999998</v>
      </c>
      <c r="D510" s="154">
        <v>0.54349999999999998</v>
      </c>
      <c r="E510" s="154">
        <v>0.54349999999999998</v>
      </c>
      <c r="F510" s="154">
        <v>0.54349999999999998</v>
      </c>
      <c r="G510" s="2">
        <v>0.54349999999999998</v>
      </c>
    </row>
    <row r="511" spans="1:7" x14ac:dyDescent="0.2">
      <c r="A511" s="156">
        <v>2.4127000000000001</v>
      </c>
      <c r="B511" s="154">
        <v>0.54390000000000005</v>
      </c>
      <c r="C511" s="154">
        <v>0.54390000000000005</v>
      </c>
      <c r="D511" s="154">
        <v>0.54390000000000005</v>
      </c>
      <c r="E511" s="154">
        <v>0.54390000000000005</v>
      </c>
      <c r="F511" s="154">
        <v>0.54390000000000005</v>
      </c>
      <c r="G511" s="2">
        <v>0.54390000000000005</v>
      </c>
    </row>
    <row r="512" spans="1:7" x14ac:dyDescent="0.2">
      <c r="A512" s="156">
        <v>2.4129999999999998</v>
      </c>
      <c r="B512" s="154">
        <v>0.54400000000000004</v>
      </c>
      <c r="C512" s="154">
        <v>0.54400000000000004</v>
      </c>
      <c r="D512" s="154">
        <v>0.54400000000000004</v>
      </c>
      <c r="E512" s="154">
        <v>0.54400000000000004</v>
      </c>
      <c r="F512" s="154">
        <v>0.54400000000000004</v>
      </c>
      <c r="G512" s="2">
        <v>0.54400000000000004</v>
      </c>
    </row>
    <row r="513" spans="1:7" x14ac:dyDescent="0.2">
      <c r="A513" s="156">
        <v>2.4138000000000002</v>
      </c>
      <c r="B513" s="154">
        <v>0.54430000000000001</v>
      </c>
      <c r="C513" s="154">
        <v>0.54430000000000001</v>
      </c>
      <c r="D513" s="154">
        <v>0.54430000000000001</v>
      </c>
      <c r="E513" s="154">
        <v>0.54430000000000001</v>
      </c>
      <c r="F513" s="154">
        <v>0.54430000000000001</v>
      </c>
      <c r="G513" s="2">
        <v>0.54430000000000001</v>
      </c>
    </row>
    <row r="514" spans="1:7" x14ac:dyDescent="0.2">
      <c r="A514" s="156">
        <v>2.4142999999999999</v>
      </c>
      <c r="B514" s="154">
        <v>0.54449999999999998</v>
      </c>
      <c r="C514" s="154">
        <v>0.54449999999999998</v>
      </c>
      <c r="D514" s="154">
        <v>0.54449999999999998</v>
      </c>
      <c r="E514" s="154">
        <v>0.54449999999999998</v>
      </c>
      <c r="F514" s="154">
        <v>0.54449999999999998</v>
      </c>
      <c r="G514" s="2">
        <v>0.54449999999999998</v>
      </c>
    </row>
    <row r="515" spans="1:7" x14ac:dyDescent="0.2">
      <c r="A515" s="156">
        <v>2.4146000000000001</v>
      </c>
      <c r="B515" s="154">
        <v>0.54459999999999997</v>
      </c>
      <c r="C515" s="154">
        <v>0.54459999999999997</v>
      </c>
      <c r="D515" s="154">
        <v>0.54459999999999997</v>
      </c>
      <c r="E515" s="154">
        <v>0.54459999999999997</v>
      </c>
      <c r="F515" s="154">
        <v>0.54459999999999997</v>
      </c>
      <c r="G515" s="2">
        <v>0.54459999999999997</v>
      </c>
    </row>
    <row r="516" spans="1:7" x14ac:dyDescent="0.2">
      <c r="A516" s="156">
        <v>2.4150999999999998</v>
      </c>
      <c r="B516" s="154">
        <v>0.54479999999999995</v>
      </c>
      <c r="C516" s="154">
        <v>0.54479999999999995</v>
      </c>
      <c r="D516" s="154">
        <v>0.54479999999999995</v>
      </c>
      <c r="E516" s="154">
        <v>0.54479999999999995</v>
      </c>
      <c r="F516" s="154">
        <v>0.54479999999999995</v>
      </c>
      <c r="G516" s="2">
        <v>0.54479999999999995</v>
      </c>
    </row>
    <row r="517" spans="1:7" x14ac:dyDescent="0.2">
      <c r="A517" s="156">
        <v>2.4154</v>
      </c>
      <c r="B517" s="154">
        <v>0.54490000000000005</v>
      </c>
      <c r="C517" s="154">
        <v>0.54490000000000005</v>
      </c>
      <c r="D517" s="154">
        <v>0.54490000000000005</v>
      </c>
      <c r="E517" s="154">
        <v>0.54490000000000005</v>
      </c>
      <c r="F517" s="154">
        <v>0.54490000000000005</v>
      </c>
      <c r="G517" s="2">
        <v>0.54490000000000005</v>
      </c>
    </row>
    <row r="518" spans="1:7" x14ac:dyDescent="0.2">
      <c r="A518" s="156">
        <v>2.4167000000000001</v>
      </c>
      <c r="B518" s="154">
        <v>0.5454</v>
      </c>
      <c r="C518" s="154">
        <v>0.5454</v>
      </c>
      <c r="D518" s="154">
        <v>0.5454</v>
      </c>
      <c r="E518" s="154">
        <v>0.5454</v>
      </c>
      <c r="F518" s="154">
        <v>0.5454</v>
      </c>
      <c r="G518" s="2">
        <v>0.5454</v>
      </c>
    </row>
    <row r="519" spans="1:7" x14ac:dyDescent="0.2">
      <c r="A519" s="156">
        <v>2.4178999999999999</v>
      </c>
      <c r="B519" s="154">
        <v>0.54590000000000005</v>
      </c>
      <c r="C519" s="154">
        <v>0.54590000000000005</v>
      </c>
      <c r="D519" s="154">
        <v>0.54590000000000005</v>
      </c>
      <c r="E519" s="154">
        <v>0.54590000000000005</v>
      </c>
      <c r="F519" s="154">
        <v>0.54590000000000005</v>
      </c>
      <c r="G519" s="2">
        <v>0.54590000000000005</v>
      </c>
    </row>
    <row r="520" spans="1:7" x14ac:dyDescent="0.2">
      <c r="A520" s="156">
        <v>2.4182000000000001</v>
      </c>
      <c r="B520" s="154">
        <v>0.54600000000000004</v>
      </c>
      <c r="C520" s="154">
        <v>0.54600000000000004</v>
      </c>
      <c r="D520" s="154">
        <v>0.54600000000000004</v>
      </c>
      <c r="E520" s="154">
        <v>0.54600000000000004</v>
      </c>
      <c r="F520" s="154">
        <v>0.54600000000000004</v>
      </c>
      <c r="G520" s="2">
        <v>0.54600000000000004</v>
      </c>
    </row>
    <row r="521" spans="1:7" x14ac:dyDescent="0.2">
      <c r="A521" s="156">
        <v>2.4186000000000001</v>
      </c>
      <c r="B521" s="154">
        <v>0.54620000000000002</v>
      </c>
      <c r="C521" s="154">
        <v>0.54620000000000002</v>
      </c>
      <c r="D521" s="154">
        <v>0.54620000000000002</v>
      </c>
      <c r="E521" s="154">
        <v>0.54620000000000002</v>
      </c>
      <c r="F521" s="154">
        <v>0.54620000000000002</v>
      </c>
      <c r="G521" s="2">
        <v>0.54620000000000002</v>
      </c>
    </row>
    <row r="522" spans="1:7" x14ac:dyDescent="0.2">
      <c r="A522" s="156">
        <v>2.4194</v>
      </c>
      <c r="B522" s="154">
        <v>0.54649999999999999</v>
      </c>
      <c r="C522" s="154">
        <v>0.54649999999999999</v>
      </c>
      <c r="D522" s="154">
        <v>0.54649999999999999</v>
      </c>
      <c r="E522" s="154">
        <v>0.54649999999999999</v>
      </c>
      <c r="F522" s="154">
        <v>0.54649999999999999</v>
      </c>
      <c r="G522" s="2">
        <v>0.54649999999999999</v>
      </c>
    </row>
    <row r="523" spans="1:7" x14ac:dyDescent="0.2">
      <c r="A523" s="156">
        <v>2.42</v>
      </c>
      <c r="B523" s="154">
        <v>0.54669999999999996</v>
      </c>
      <c r="C523" s="154">
        <v>0.54669999999999996</v>
      </c>
      <c r="D523" s="154">
        <v>0.54669999999999996</v>
      </c>
      <c r="E523" s="154">
        <v>0.54669999999999996</v>
      </c>
      <c r="F523" s="154">
        <v>0.54669999999999996</v>
      </c>
      <c r="G523" s="2">
        <v>0.54669999999999996</v>
      </c>
    </row>
    <row r="524" spans="1:7" x14ac:dyDescent="0.2">
      <c r="A524" s="156">
        <v>2.4203000000000001</v>
      </c>
      <c r="B524" s="154">
        <v>0.54679999999999995</v>
      </c>
      <c r="C524" s="154">
        <v>0.54679999999999995</v>
      </c>
      <c r="D524" s="154">
        <v>0.54679999999999995</v>
      </c>
      <c r="E524" s="154">
        <v>0.54679999999999995</v>
      </c>
      <c r="F524" s="154">
        <v>0.54679999999999995</v>
      </c>
      <c r="G524" s="2">
        <v>0.54679999999999995</v>
      </c>
    </row>
    <row r="525" spans="1:7" x14ac:dyDescent="0.2">
      <c r="A525" s="156">
        <v>2.4211</v>
      </c>
      <c r="B525" s="154">
        <v>0.54710000000000003</v>
      </c>
      <c r="C525" s="154">
        <v>0.54710000000000003</v>
      </c>
      <c r="D525" s="154">
        <v>0.54710000000000003</v>
      </c>
      <c r="E525" s="154">
        <v>0.54710000000000003</v>
      </c>
      <c r="F525" s="154">
        <v>0.54710000000000003</v>
      </c>
      <c r="G525" s="2">
        <v>0.54710000000000003</v>
      </c>
    </row>
    <row r="526" spans="1:7" x14ac:dyDescent="0.2">
      <c r="A526" s="156">
        <v>2.4218999999999999</v>
      </c>
      <c r="B526" s="154">
        <v>0.5474</v>
      </c>
      <c r="C526" s="154">
        <v>0.5474</v>
      </c>
      <c r="D526" s="154">
        <v>0.5474</v>
      </c>
      <c r="E526" s="154">
        <v>0.5474</v>
      </c>
      <c r="F526" s="154">
        <v>0.5474</v>
      </c>
      <c r="G526" s="2">
        <v>0.5474</v>
      </c>
    </row>
    <row r="527" spans="1:7" x14ac:dyDescent="0.2">
      <c r="A527" s="156">
        <v>2.4222000000000001</v>
      </c>
      <c r="B527" s="154">
        <v>0.54759999999999998</v>
      </c>
      <c r="C527" s="154">
        <v>0.54759999999999998</v>
      </c>
      <c r="D527" s="154">
        <v>0.54759999999999998</v>
      </c>
      <c r="E527" s="154">
        <v>0.54759999999999998</v>
      </c>
      <c r="F527" s="154">
        <v>0.54759999999999998</v>
      </c>
      <c r="G527" s="2">
        <v>0.54759999999999998</v>
      </c>
    </row>
    <row r="528" spans="1:7" x14ac:dyDescent="0.2">
      <c r="A528" s="156">
        <v>2.4230999999999998</v>
      </c>
      <c r="B528" s="154">
        <v>0.54790000000000005</v>
      </c>
      <c r="C528" s="154">
        <v>0.54790000000000005</v>
      </c>
      <c r="D528" s="154">
        <v>0.54790000000000005</v>
      </c>
      <c r="E528" s="154">
        <v>0.54790000000000005</v>
      </c>
      <c r="F528" s="154">
        <v>0.54790000000000005</v>
      </c>
      <c r="G528" s="2">
        <v>0.54790000000000005</v>
      </c>
    </row>
    <row r="529" spans="1:7" x14ac:dyDescent="0.2">
      <c r="A529" s="156">
        <v>2.4237000000000002</v>
      </c>
      <c r="B529" s="154">
        <v>0.54810000000000003</v>
      </c>
      <c r="C529" s="154">
        <v>0.54810000000000003</v>
      </c>
      <c r="D529" s="154">
        <v>0.54810000000000003</v>
      </c>
      <c r="E529" s="154">
        <v>0.54810000000000003</v>
      </c>
      <c r="F529" s="154">
        <v>0.54810000000000003</v>
      </c>
      <c r="G529" s="2">
        <v>0.54810000000000003</v>
      </c>
    </row>
    <row r="530" spans="1:7" x14ac:dyDescent="0.2">
      <c r="A530" s="156">
        <v>2.4241999999999999</v>
      </c>
      <c r="B530" s="154">
        <v>0.54830000000000001</v>
      </c>
      <c r="C530" s="154">
        <v>0.54830000000000001</v>
      </c>
      <c r="D530" s="154">
        <v>0.54830000000000001</v>
      </c>
      <c r="E530" s="154">
        <v>0.54830000000000001</v>
      </c>
      <c r="F530" s="154">
        <v>0.54830000000000001</v>
      </c>
      <c r="G530" s="2">
        <v>0.54830000000000001</v>
      </c>
    </row>
    <row r="531" spans="1:7" x14ac:dyDescent="0.2">
      <c r="A531" s="156">
        <v>2.4249999999999998</v>
      </c>
      <c r="B531" s="154">
        <v>0.54859999999999998</v>
      </c>
      <c r="C531" s="154">
        <v>0.54859999999999998</v>
      </c>
      <c r="D531" s="154">
        <v>0.54859999999999998</v>
      </c>
      <c r="E531" s="154">
        <v>0.54859999999999998</v>
      </c>
      <c r="F531" s="154">
        <v>0.54859999999999998</v>
      </c>
      <c r="G531" s="2">
        <v>0.54859999999999998</v>
      </c>
    </row>
    <row r="532" spans="1:7" x14ac:dyDescent="0.2">
      <c r="A532" s="156">
        <v>2.4255</v>
      </c>
      <c r="B532" s="154">
        <v>0.54879999999999995</v>
      </c>
      <c r="C532" s="154">
        <v>0.54879999999999995</v>
      </c>
      <c r="D532" s="154">
        <v>0.54879999999999995</v>
      </c>
      <c r="E532" s="154">
        <v>0.54879999999999995</v>
      </c>
      <c r="F532" s="154">
        <v>0.54879999999999995</v>
      </c>
      <c r="G532" s="2">
        <v>0.54879999999999995</v>
      </c>
    </row>
    <row r="533" spans="1:7" x14ac:dyDescent="0.2">
      <c r="A533" s="156">
        <v>2.4258999999999999</v>
      </c>
      <c r="B533" s="154">
        <v>0.54900000000000004</v>
      </c>
      <c r="C533" s="154">
        <v>0.54900000000000004</v>
      </c>
      <c r="D533" s="154">
        <v>0.54900000000000004</v>
      </c>
      <c r="E533" s="154">
        <v>0.54900000000000004</v>
      </c>
      <c r="F533" s="154">
        <v>0.54900000000000004</v>
      </c>
      <c r="G533" s="2">
        <v>0.54900000000000004</v>
      </c>
    </row>
    <row r="534" spans="1:7" x14ac:dyDescent="0.2">
      <c r="A534" s="156">
        <v>2.4262000000000001</v>
      </c>
      <c r="B534" s="154">
        <v>0.54910000000000003</v>
      </c>
      <c r="C534" s="154">
        <v>0.54910000000000003</v>
      </c>
      <c r="D534" s="154">
        <v>0.54910000000000003</v>
      </c>
      <c r="E534" s="154">
        <v>0.54910000000000003</v>
      </c>
      <c r="F534" s="154">
        <v>0.54910000000000003</v>
      </c>
      <c r="G534" s="2">
        <v>0.54910000000000003</v>
      </c>
    </row>
    <row r="535" spans="1:7" x14ac:dyDescent="0.2">
      <c r="A535" s="156">
        <v>2.4264999999999999</v>
      </c>
      <c r="B535" s="154">
        <v>0.54920000000000002</v>
      </c>
      <c r="C535" s="154">
        <v>0.54920000000000002</v>
      </c>
      <c r="D535" s="154">
        <v>0.54920000000000002</v>
      </c>
      <c r="E535" s="154">
        <v>0.54920000000000002</v>
      </c>
      <c r="F535" s="154">
        <v>0.54920000000000002</v>
      </c>
      <c r="G535" s="2">
        <v>0.54920000000000002</v>
      </c>
    </row>
    <row r="536" spans="1:7" x14ac:dyDescent="0.2">
      <c r="A536" s="156">
        <v>2.4285999999999999</v>
      </c>
      <c r="B536" s="154">
        <v>0.55000000000000004</v>
      </c>
      <c r="C536" s="154">
        <v>0.55000000000000004</v>
      </c>
      <c r="D536" s="154">
        <v>0.55000000000000004</v>
      </c>
      <c r="E536" s="154">
        <v>0.55000000000000004</v>
      </c>
      <c r="F536" s="154">
        <v>0.55000000000000004</v>
      </c>
      <c r="G536" s="2">
        <v>0.55000000000000004</v>
      </c>
    </row>
    <row r="537" spans="1:7" x14ac:dyDescent="0.2">
      <c r="A537" s="156">
        <v>2.4308000000000001</v>
      </c>
      <c r="B537" s="154">
        <v>0.55079999999999996</v>
      </c>
      <c r="C537" s="154">
        <v>0.55079999999999996</v>
      </c>
      <c r="D537" s="154">
        <v>0.55079999999999996</v>
      </c>
      <c r="E537" s="154">
        <v>0.55079999999999996</v>
      </c>
      <c r="F537" s="154">
        <v>0.55079999999999996</v>
      </c>
      <c r="G537" s="2">
        <v>0.55079999999999996</v>
      </c>
    </row>
    <row r="538" spans="1:7" x14ac:dyDescent="0.2">
      <c r="A538" s="156">
        <v>2.431</v>
      </c>
      <c r="B538" s="154">
        <v>0.55089999999999995</v>
      </c>
      <c r="C538" s="154">
        <v>0.55089999999999995</v>
      </c>
      <c r="D538" s="154">
        <v>0.55089999999999995</v>
      </c>
      <c r="E538" s="154">
        <v>0.55089999999999995</v>
      </c>
      <c r="F538" s="154">
        <v>0.55089999999999995</v>
      </c>
      <c r="G538" s="2">
        <v>0.55089999999999995</v>
      </c>
    </row>
    <row r="539" spans="1:7" x14ac:dyDescent="0.2">
      <c r="A539" s="156">
        <v>2.4314</v>
      </c>
      <c r="B539" s="154">
        <v>0.55110000000000003</v>
      </c>
      <c r="C539" s="154">
        <v>0.55110000000000003</v>
      </c>
      <c r="D539" s="154">
        <v>0.55110000000000003</v>
      </c>
      <c r="E539" s="154">
        <v>0.55110000000000003</v>
      </c>
      <c r="F539" s="154">
        <v>0.55110000000000003</v>
      </c>
      <c r="G539" s="2">
        <v>0.55110000000000003</v>
      </c>
    </row>
    <row r="540" spans="1:7" x14ac:dyDescent="0.2">
      <c r="A540" s="156">
        <v>2.4318</v>
      </c>
      <c r="B540" s="154">
        <v>0.55130000000000001</v>
      </c>
      <c r="C540" s="154">
        <v>0.55130000000000001</v>
      </c>
      <c r="D540" s="154">
        <v>0.55130000000000001</v>
      </c>
      <c r="E540" s="154">
        <v>0.55130000000000001</v>
      </c>
      <c r="F540" s="154">
        <v>0.55130000000000001</v>
      </c>
      <c r="G540" s="2">
        <v>0.55130000000000001</v>
      </c>
    </row>
    <row r="541" spans="1:7" x14ac:dyDescent="0.2">
      <c r="A541" s="156">
        <v>2.4323999999999999</v>
      </c>
      <c r="B541" s="154">
        <v>0.55149999999999999</v>
      </c>
      <c r="C541" s="154">
        <v>0.55149999999999999</v>
      </c>
      <c r="D541" s="154">
        <v>0.55149999999999999</v>
      </c>
      <c r="E541" s="154">
        <v>0.55149999999999999</v>
      </c>
      <c r="F541" s="154">
        <v>0.55149999999999999</v>
      </c>
      <c r="G541" s="2">
        <v>0.55149999999999999</v>
      </c>
    </row>
    <row r="542" spans="1:7" x14ac:dyDescent="0.2">
      <c r="A542" s="156">
        <v>2.4327999999999999</v>
      </c>
      <c r="B542" s="154">
        <v>0.55159999999999998</v>
      </c>
      <c r="C542" s="154">
        <v>0.55159999999999998</v>
      </c>
      <c r="D542" s="154">
        <v>0.55159999999999998</v>
      </c>
      <c r="E542" s="154">
        <v>0.55159999999999998</v>
      </c>
      <c r="F542" s="154">
        <v>0.55159999999999998</v>
      </c>
      <c r="G542" s="2">
        <v>0.55159999999999998</v>
      </c>
    </row>
    <row r="543" spans="1:7" x14ac:dyDescent="0.2">
      <c r="A543" s="156">
        <v>2.4333</v>
      </c>
      <c r="B543" s="154">
        <v>0.55179999999999996</v>
      </c>
      <c r="C543" s="154">
        <v>0.55179999999999996</v>
      </c>
      <c r="D543" s="154">
        <v>0.55179999999999996</v>
      </c>
      <c r="E543" s="154">
        <v>0.55179999999999996</v>
      </c>
      <c r="F543" s="154">
        <v>0.55179999999999996</v>
      </c>
      <c r="G543" s="2">
        <v>0.55179999999999996</v>
      </c>
    </row>
    <row r="544" spans="1:7" x14ac:dyDescent="0.2">
      <c r="A544" s="156">
        <v>2.4340000000000002</v>
      </c>
      <c r="B544" s="154">
        <v>0.55210000000000004</v>
      </c>
      <c r="C544" s="154">
        <v>0.55210000000000004</v>
      </c>
      <c r="D544" s="154">
        <v>0.55210000000000004</v>
      </c>
      <c r="E544" s="154">
        <v>0.55210000000000004</v>
      </c>
      <c r="F544" s="154">
        <v>0.55210000000000004</v>
      </c>
      <c r="G544" s="2">
        <v>0.55210000000000004</v>
      </c>
    </row>
    <row r="545" spans="1:7" x14ac:dyDescent="0.2">
      <c r="A545" s="156">
        <v>2.4348000000000001</v>
      </c>
      <c r="B545" s="154">
        <v>0.5524</v>
      </c>
      <c r="C545" s="154">
        <v>0.5524</v>
      </c>
      <c r="D545" s="154">
        <v>0.5524</v>
      </c>
      <c r="E545" s="154">
        <v>0.5524</v>
      </c>
      <c r="F545" s="154">
        <v>0.5524</v>
      </c>
      <c r="G545" s="2">
        <v>0.5524</v>
      </c>
    </row>
    <row r="546" spans="1:7" x14ac:dyDescent="0.2">
      <c r="A546" s="156">
        <v>2.4355000000000002</v>
      </c>
      <c r="B546" s="154">
        <v>0.55269999999999997</v>
      </c>
      <c r="C546" s="154">
        <v>0.55269999999999997</v>
      </c>
      <c r="D546" s="154">
        <v>0.55269999999999997</v>
      </c>
      <c r="E546" s="154">
        <v>0.55269999999999997</v>
      </c>
      <c r="F546" s="154">
        <v>0.55269999999999997</v>
      </c>
      <c r="G546" s="2">
        <v>0.55269999999999997</v>
      </c>
    </row>
    <row r="547" spans="1:7" x14ac:dyDescent="0.2">
      <c r="A547" s="156">
        <v>2.4359000000000002</v>
      </c>
      <c r="B547" s="154">
        <v>0.55279999999999996</v>
      </c>
      <c r="C547" s="154">
        <v>0.55279999999999996</v>
      </c>
      <c r="D547" s="154">
        <v>0.55279999999999996</v>
      </c>
      <c r="E547" s="154">
        <v>0.55279999999999996</v>
      </c>
      <c r="F547" s="154">
        <v>0.55279999999999996</v>
      </c>
      <c r="G547" s="2">
        <v>0.55279999999999996</v>
      </c>
    </row>
    <row r="548" spans="1:7" x14ac:dyDescent="0.2">
      <c r="A548" s="156">
        <v>2.4363999999999999</v>
      </c>
      <c r="B548" s="154">
        <v>0.55300000000000005</v>
      </c>
      <c r="C548" s="154">
        <v>0.55300000000000005</v>
      </c>
      <c r="D548" s="154">
        <v>0.55300000000000005</v>
      </c>
      <c r="E548" s="154">
        <v>0.55300000000000005</v>
      </c>
      <c r="F548" s="154">
        <v>0.55300000000000005</v>
      </c>
      <c r="G548" s="2">
        <v>0.55300000000000005</v>
      </c>
    </row>
    <row r="549" spans="1:7" x14ac:dyDescent="0.2">
      <c r="A549" s="156">
        <v>2.4375</v>
      </c>
      <c r="B549" s="154">
        <v>0.5534</v>
      </c>
      <c r="C549" s="154">
        <v>0.5534</v>
      </c>
      <c r="D549" s="154">
        <v>0.5534</v>
      </c>
      <c r="E549" s="154">
        <v>0.5534</v>
      </c>
      <c r="F549" s="154">
        <v>0.5534</v>
      </c>
      <c r="G549" s="2">
        <v>0.5534</v>
      </c>
    </row>
    <row r="550" spans="1:7" x14ac:dyDescent="0.2">
      <c r="A550" s="156">
        <v>2.4386000000000001</v>
      </c>
      <c r="B550" s="154">
        <v>0.55389999999999995</v>
      </c>
      <c r="C550" s="154">
        <v>0.55389999999999995</v>
      </c>
      <c r="D550" s="154">
        <v>0.55389999999999995</v>
      </c>
      <c r="E550" s="154">
        <v>0.55389999999999995</v>
      </c>
      <c r="F550" s="154">
        <v>0.55389999999999995</v>
      </c>
      <c r="G550" s="2">
        <v>0.55389999999999995</v>
      </c>
    </row>
    <row r="551" spans="1:7" x14ac:dyDescent="0.2">
      <c r="A551" s="156">
        <v>2.4390000000000001</v>
      </c>
      <c r="B551" s="154">
        <v>0.55400000000000005</v>
      </c>
      <c r="C551" s="154">
        <v>0.55400000000000005</v>
      </c>
      <c r="D551" s="154">
        <v>0.55400000000000005</v>
      </c>
      <c r="E551" s="154">
        <v>0.55400000000000005</v>
      </c>
      <c r="F551" s="154">
        <v>0.55400000000000005</v>
      </c>
      <c r="G551" s="2">
        <v>0.55400000000000005</v>
      </c>
    </row>
    <row r="552" spans="1:7" x14ac:dyDescent="0.2">
      <c r="A552" s="156">
        <v>2.4394</v>
      </c>
      <c r="B552" s="154">
        <v>0.55420000000000003</v>
      </c>
      <c r="C552" s="154">
        <v>0.55420000000000003</v>
      </c>
      <c r="D552" s="154">
        <v>0.55420000000000003</v>
      </c>
      <c r="E552" s="154">
        <v>0.55420000000000003</v>
      </c>
      <c r="F552" s="154">
        <v>0.55420000000000003</v>
      </c>
      <c r="G552" s="2">
        <v>0.55420000000000003</v>
      </c>
    </row>
    <row r="553" spans="1:7" x14ac:dyDescent="0.2">
      <c r="A553" s="156">
        <v>2.44</v>
      </c>
      <c r="B553" s="154">
        <v>0.5544</v>
      </c>
      <c r="C553" s="154">
        <v>0.5544</v>
      </c>
      <c r="D553" s="154">
        <v>0.5544</v>
      </c>
      <c r="E553" s="154">
        <v>0.5544</v>
      </c>
      <c r="F553" s="154">
        <v>0.5544</v>
      </c>
      <c r="G553" s="2">
        <v>0.5544</v>
      </c>
    </row>
    <row r="554" spans="1:7" x14ac:dyDescent="0.2">
      <c r="A554" s="156">
        <v>2.4407000000000001</v>
      </c>
      <c r="B554" s="154">
        <v>0.55469999999999997</v>
      </c>
      <c r="C554" s="154">
        <v>0.55469999999999997</v>
      </c>
      <c r="D554" s="154">
        <v>0.55469999999999997</v>
      </c>
      <c r="E554" s="154">
        <v>0.55469999999999997</v>
      </c>
      <c r="F554" s="154">
        <v>0.55469999999999997</v>
      </c>
      <c r="G554" s="2">
        <v>0.55469999999999997</v>
      </c>
    </row>
    <row r="555" spans="1:7" x14ac:dyDescent="0.2">
      <c r="A555" s="156">
        <v>2.4411999999999998</v>
      </c>
      <c r="B555" s="154">
        <v>0.55489999999999995</v>
      </c>
      <c r="C555" s="154">
        <v>0.55489999999999995</v>
      </c>
      <c r="D555" s="154">
        <v>0.55489999999999995</v>
      </c>
      <c r="E555" s="154">
        <v>0.55489999999999995</v>
      </c>
      <c r="F555" s="154">
        <v>0.55489999999999995</v>
      </c>
      <c r="G555" s="2">
        <v>0.55489999999999995</v>
      </c>
    </row>
    <row r="556" spans="1:7" x14ac:dyDescent="0.2">
      <c r="A556" s="156">
        <v>2.4419</v>
      </c>
      <c r="B556" s="154">
        <v>0.55510000000000004</v>
      </c>
      <c r="C556" s="154">
        <v>0.55510000000000004</v>
      </c>
      <c r="D556" s="154">
        <v>0.55510000000000004</v>
      </c>
      <c r="E556" s="154">
        <v>0.55510000000000004</v>
      </c>
      <c r="F556" s="154">
        <v>0.55510000000000004</v>
      </c>
      <c r="G556" s="2">
        <v>0.55510000000000004</v>
      </c>
    </row>
    <row r="557" spans="1:7" x14ac:dyDescent="0.2">
      <c r="A557" s="156">
        <v>2.4422999999999999</v>
      </c>
      <c r="B557" s="154">
        <v>0.55530000000000002</v>
      </c>
      <c r="C557" s="154">
        <v>0.55530000000000002</v>
      </c>
      <c r="D557" s="154">
        <v>0.55530000000000002</v>
      </c>
      <c r="E557" s="154">
        <v>0.55530000000000002</v>
      </c>
      <c r="F557" s="154">
        <v>0.55530000000000002</v>
      </c>
      <c r="G557" s="2">
        <v>0.55530000000000002</v>
      </c>
    </row>
    <row r="558" spans="1:7" x14ac:dyDescent="0.2">
      <c r="A558" s="156">
        <v>2.4426000000000001</v>
      </c>
      <c r="B558" s="154">
        <v>0.5554</v>
      </c>
      <c r="C558" s="154">
        <v>0.5554</v>
      </c>
      <c r="D558" s="154">
        <v>0.5554</v>
      </c>
      <c r="E558" s="154">
        <v>0.5554</v>
      </c>
      <c r="F558" s="154">
        <v>0.5554</v>
      </c>
      <c r="G558" s="2">
        <v>0.5554</v>
      </c>
    </row>
    <row r="559" spans="1:7" x14ac:dyDescent="0.2">
      <c r="A559" s="156">
        <v>2.4428999999999998</v>
      </c>
      <c r="B559" s="154">
        <v>0.55549999999999999</v>
      </c>
      <c r="C559" s="154">
        <v>0.55549999999999999</v>
      </c>
      <c r="D559" s="154">
        <v>0.55549999999999999</v>
      </c>
      <c r="E559" s="154">
        <v>0.55549999999999999</v>
      </c>
      <c r="F559" s="154">
        <v>0.55549999999999999</v>
      </c>
      <c r="G559" s="2">
        <v>0.55549999999999999</v>
      </c>
    </row>
    <row r="560" spans="1:7" x14ac:dyDescent="0.2">
      <c r="A560" s="156">
        <v>2.4443999999999999</v>
      </c>
      <c r="B560" s="154">
        <v>0.55610000000000004</v>
      </c>
      <c r="C560" s="154">
        <v>0.55610000000000004</v>
      </c>
      <c r="D560" s="154">
        <v>0.55610000000000004</v>
      </c>
      <c r="E560" s="154">
        <v>0.55610000000000004</v>
      </c>
      <c r="F560" s="154">
        <v>0.55610000000000004</v>
      </c>
      <c r="G560" s="2">
        <v>0.55610000000000004</v>
      </c>
    </row>
    <row r="561" spans="1:7" x14ac:dyDescent="0.2">
      <c r="A561" s="156">
        <v>2.4462000000000002</v>
      </c>
      <c r="B561" s="154">
        <v>0.55679999999999996</v>
      </c>
      <c r="C561" s="154">
        <v>0.55679999999999996</v>
      </c>
      <c r="D561" s="154">
        <v>0.55679999999999996</v>
      </c>
      <c r="E561" s="154">
        <v>0.55679999999999996</v>
      </c>
      <c r="F561" s="154">
        <v>0.55679999999999996</v>
      </c>
      <c r="G561" s="2">
        <v>0.55679999999999996</v>
      </c>
    </row>
    <row r="562" spans="1:7" x14ac:dyDescent="0.2">
      <c r="A562" s="156">
        <v>2.4464000000000001</v>
      </c>
      <c r="B562" s="154">
        <v>0.55689999999999995</v>
      </c>
      <c r="C562" s="154">
        <v>0.55689999999999995</v>
      </c>
      <c r="D562" s="154">
        <v>0.55689999999999995</v>
      </c>
      <c r="E562" s="154">
        <v>0.55689999999999995</v>
      </c>
      <c r="F562" s="154">
        <v>0.55689999999999995</v>
      </c>
      <c r="G562" s="2">
        <v>0.55689999999999995</v>
      </c>
    </row>
    <row r="563" spans="1:7" x14ac:dyDescent="0.2">
      <c r="A563" s="156">
        <v>2.4468000000000001</v>
      </c>
      <c r="B563" s="154">
        <v>0.55700000000000005</v>
      </c>
      <c r="C563" s="154">
        <v>0.55700000000000005</v>
      </c>
      <c r="D563" s="154">
        <v>0.55700000000000005</v>
      </c>
      <c r="E563" s="154">
        <v>0.55700000000000005</v>
      </c>
      <c r="F563" s="154">
        <v>0.55700000000000005</v>
      </c>
      <c r="G563" s="2">
        <v>0.55700000000000005</v>
      </c>
    </row>
    <row r="564" spans="1:7" x14ac:dyDescent="0.2">
      <c r="A564" s="156">
        <v>2.4474</v>
      </c>
      <c r="B564" s="154">
        <v>0.55720000000000003</v>
      </c>
      <c r="C564" s="154">
        <v>0.55720000000000003</v>
      </c>
      <c r="D564" s="154">
        <v>0.55720000000000003</v>
      </c>
      <c r="E564" s="154">
        <v>0.55720000000000003</v>
      </c>
      <c r="F564" s="154">
        <v>0.55720000000000003</v>
      </c>
      <c r="G564" s="2">
        <v>0.55720000000000003</v>
      </c>
    </row>
    <row r="565" spans="1:7" x14ac:dyDescent="0.2">
      <c r="A565" s="156">
        <v>2.4478</v>
      </c>
      <c r="B565" s="154">
        <v>0.55740000000000001</v>
      </c>
      <c r="C565" s="154">
        <v>0.55740000000000001</v>
      </c>
      <c r="D565" s="154">
        <v>0.55740000000000001</v>
      </c>
      <c r="E565" s="154">
        <v>0.55740000000000001</v>
      </c>
      <c r="F565" s="154">
        <v>0.55740000000000001</v>
      </c>
      <c r="G565" s="2">
        <v>0.55740000000000001</v>
      </c>
    </row>
    <row r="566" spans="1:7" x14ac:dyDescent="0.2">
      <c r="A566" s="156">
        <v>2.4483000000000001</v>
      </c>
      <c r="B566" s="154">
        <v>0.55759999999999998</v>
      </c>
      <c r="C566" s="154">
        <v>0.55759999999999998</v>
      </c>
      <c r="D566" s="154">
        <v>0.55759999999999998</v>
      </c>
      <c r="E566" s="154">
        <v>0.55759999999999998</v>
      </c>
      <c r="F566" s="154">
        <v>0.55759999999999998</v>
      </c>
      <c r="G566" s="2">
        <v>0.55759999999999998</v>
      </c>
    </row>
    <row r="567" spans="1:7" x14ac:dyDescent="0.2">
      <c r="A567" s="156">
        <v>2.4489999999999998</v>
      </c>
      <c r="B567" s="154">
        <v>0.55789999999999995</v>
      </c>
      <c r="C567" s="154">
        <v>0.55789999999999995</v>
      </c>
      <c r="D567" s="154">
        <v>0.55789999999999995</v>
      </c>
      <c r="E567" s="154">
        <v>0.55789999999999995</v>
      </c>
      <c r="F567" s="154">
        <v>0.55789999999999995</v>
      </c>
      <c r="G567" s="2">
        <v>0.55789999999999995</v>
      </c>
    </row>
    <row r="568" spans="1:7" x14ac:dyDescent="0.2">
      <c r="A568" s="156">
        <v>2.4493</v>
      </c>
      <c r="B568" s="154">
        <v>0.55800000000000005</v>
      </c>
      <c r="C568" s="154">
        <v>0.55800000000000005</v>
      </c>
      <c r="D568" s="154">
        <v>0.55800000000000005</v>
      </c>
      <c r="E568" s="154">
        <v>0.55800000000000005</v>
      </c>
      <c r="F568" s="154">
        <v>0.55800000000000005</v>
      </c>
      <c r="G568" s="2">
        <v>0.55800000000000005</v>
      </c>
    </row>
    <row r="569" spans="1:7" x14ac:dyDescent="0.2">
      <c r="A569" s="156">
        <v>2.4500000000000002</v>
      </c>
      <c r="B569" s="154">
        <v>0.55830000000000002</v>
      </c>
      <c r="C569" s="154">
        <v>0.55830000000000002</v>
      </c>
      <c r="D569" s="154">
        <v>0.55830000000000002</v>
      </c>
      <c r="E569" s="154">
        <v>0.55830000000000002</v>
      </c>
      <c r="F569" s="154">
        <v>0.55830000000000002</v>
      </c>
      <c r="G569" s="2">
        <v>0.55830000000000002</v>
      </c>
    </row>
    <row r="570" spans="1:7" x14ac:dyDescent="0.2">
      <c r="A570" s="156">
        <v>2.4510000000000001</v>
      </c>
      <c r="B570" s="154">
        <v>0.55859999999999999</v>
      </c>
      <c r="C570" s="154">
        <v>0.55859999999999999</v>
      </c>
      <c r="D570" s="154">
        <v>0.55859999999999999</v>
      </c>
      <c r="E570" s="154">
        <v>0.55859999999999999</v>
      </c>
      <c r="F570" s="154">
        <v>0.55859999999999999</v>
      </c>
      <c r="G570" s="2">
        <v>0.55859999999999999</v>
      </c>
    </row>
    <row r="571" spans="1:7" x14ac:dyDescent="0.2">
      <c r="A571" s="156">
        <v>2.4516</v>
      </c>
      <c r="B571" s="154">
        <v>0.55889999999999995</v>
      </c>
      <c r="C571" s="154">
        <v>0.55889999999999995</v>
      </c>
      <c r="D571" s="154">
        <v>0.55889999999999995</v>
      </c>
      <c r="E571" s="154">
        <v>0.55889999999999995</v>
      </c>
      <c r="F571" s="154">
        <v>0.55889999999999995</v>
      </c>
      <c r="G571" s="2">
        <v>0.55889999999999995</v>
      </c>
    </row>
    <row r="572" spans="1:7" x14ac:dyDescent="0.2">
      <c r="A572" s="156">
        <v>2.4523999999999999</v>
      </c>
      <c r="B572" s="154">
        <v>0.55920000000000003</v>
      </c>
      <c r="C572" s="154">
        <v>0.55920000000000003</v>
      </c>
      <c r="D572" s="154">
        <v>0.55920000000000003</v>
      </c>
      <c r="E572" s="154">
        <v>0.55920000000000003</v>
      </c>
      <c r="F572" s="154">
        <v>0.55920000000000003</v>
      </c>
      <c r="G572" s="2">
        <v>0.55920000000000003</v>
      </c>
    </row>
    <row r="573" spans="1:7" x14ac:dyDescent="0.2">
      <c r="A573" s="156">
        <v>2.4527999999999999</v>
      </c>
      <c r="B573" s="154">
        <v>0.55930000000000002</v>
      </c>
      <c r="C573" s="154">
        <v>0.55930000000000002</v>
      </c>
      <c r="D573" s="154">
        <v>0.55930000000000002</v>
      </c>
      <c r="E573" s="154">
        <v>0.55930000000000002</v>
      </c>
      <c r="F573" s="154">
        <v>0.55930000000000002</v>
      </c>
      <c r="G573" s="2">
        <v>0.55930000000000002</v>
      </c>
    </row>
    <row r="574" spans="1:7" x14ac:dyDescent="0.2">
      <c r="A574" s="156">
        <v>2.4531000000000001</v>
      </c>
      <c r="B574" s="154">
        <v>0.5595</v>
      </c>
      <c r="C574" s="154">
        <v>0.5595</v>
      </c>
      <c r="D574" s="154">
        <v>0.5595</v>
      </c>
      <c r="E574" s="154">
        <v>0.5595</v>
      </c>
      <c r="F574" s="154">
        <v>0.5595</v>
      </c>
      <c r="G574" s="2">
        <v>0.5595</v>
      </c>
    </row>
    <row r="575" spans="1:7" x14ac:dyDescent="0.2">
      <c r="A575" s="156">
        <v>2.4544999999999999</v>
      </c>
      <c r="B575" s="154">
        <v>0.56000000000000005</v>
      </c>
      <c r="C575" s="154">
        <v>0.56000000000000005</v>
      </c>
      <c r="D575" s="154">
        <v>0.56000000000000005</v>
      </c>
      <c r="E575" s="154">
        <v>0.56000000000000005</v>
      </c>
      <c r="F575" s="154">
        <v>0.56000000000000005</v>
      </c>
      <c r="G575" s="2">
        <v>0.56000000000000005</v>
      </c>
    </row>
    <row r="576" spans="1:7" x14ac:dyDescent="0.2">
      <c r="A576" s="156">
        <v>2.4559000000000002</v>
      </c>
      <c r="B576" s="154">
        <v>0.5605</v>
      </c>
      <c r="C576" s="154">
        <v>0.5605</v>
      </c>
      <c r="D576" s="154">
        <v>0.5605</v>
      </c>
      <c r="E576" s="154">
        <v>0.5605</v>
      </c>
      <c r="F576" s="154">
        <v>0.5605</v>
      </c>
      <c r="G576" s="2">
        <v>0.5605</v>
      </c>
    </row>
    <row r="577" spans="1:7" x14ac:dyDescent="0.2">
      <c r="A577" s="156">
        <v>2.4561000000000002</v>
      </c>
      <c r="B577" s="154">
        <v>0.56059999999999999</v>
      </c>
      <c r="C577" s="154">
        <v>0.56059999999999999</v>
      </c>
      <c r="D577" s="154">
        <v>0.56059999999999999</v>
      </c>
      <c r="E577" s="154">
        <v>0.56059999999999999</v>
      </c>
      <c r="F577" s="154">
        <v>0.56059999999999999</v>
      </c>
      <c r="G577" s="2">
        <v>0.56059999999999999</v>
      </c>
    </row>
    <row r="578" spans="1:7" x14ac:dyDescent="0.2">
      <c r="A578" s="156">
        <v>2.4565000000000001</v>
      </c>
      <c r="B578" s="154">
        <v>0.56079999999999997</v>
      </c>
      <c r="C578" s="154">
        <v>0.56079999999999997</v>
      </c>
      <c r="D578" s="154">
        <v>0.56079999999999997</v>
      </c>
      <c r="E578" s="154">
        <v>0.56079999999999997</v>
      </c>
      <c r="F578" s="154">
        <v>0.56079999999999997</v>
      </c>
      <c r="G578" s="2">
        <v>0.56079999999999997</v>
      </c>
    </row>
    <row r="579" spans="1:7" x14ac:dyDescent="0.2">
      <c r="A579" s="156">
        <v>2.4571000000000001</v>
      </c>
      <c r="B579" s="154">
        <v>0.56100000000000005</v>
      </c>
      <c r="C579" s="154">
        <v>0.56100000000000005</v>
      </c>
      <c r="D579" s="154">
        <v>0.56100000000000005</v>
      </c>
      <c r="E579" s="154">
        <v>0.56100000000000005</v>
      </c>
      <c r="F579" s="154">
        <v>0.56100000000000005</v>
      </c>
      <c r="G579" s="2">
        <v>0.56100000000000005</v>
      </c>
    </row>
    <row r="580" spans="1:7" x14ac:dyDescent="0.2">
      <c r="A580" s="156">
        <v>2.4575999999999998</v>
      </c>
      <c r="B580" s="154">
        <v>0.56120000000000003</v>
      </c>
      <c r="C580" s="154">
        <v>0.56120000000000003</v>
      </c>
      <c r="D580" s="154">
        <v>0.56120000000000003</v>
      </c>
      <c r="E580" s="154">
        <v>0.56120000000000003</v>
      </c>
      <c r="F580" s="154">
        <v>0.56120000000000003</v>
      </c>
      <c r="G580" s="2">
        <v>0.56120000000000003</v>
      </c>
    </row>
    <row r="581" spans="1:7" x14ac:dyDescent="0.2">
      <c r="A581" s="156">
        <v>2.4582999999999999</v>
      </c>
      <c r="B581" s="154">
        <v>0.5615</v>
      </c>
      <c r="C581" s="154">
        <v>0.5615</v>
      </c>
      <c r="D581" s="154">
        <v>0.5615</v>
      </c>
      <c r="E581" s="154">
        <v>0.5615</v>
      </c>
      <c r="F581" s="154">
        <v>0.5615</v>
      </c>
      <c r="G581" s="2">
        <v>0.5615</v>
      </c>
    </row>
    <row r="582" spans="1:7" x14ac:dyDescent="0.2">
      <c r="A582" s="156">
        <v>2.4590000000000001</v>
      </c>
      <c r="B582" s="154">
        <v>0.56169999999999998</v>
      </c>
      <c r="C582" s="154">
        <v>0.56169999999999998</v>
      </c>
      <c r="D582" s="154">
        <v>0.56169999999999998</v>
      </c>
      <c r="E582" s="154">
        <v>0.56169999999999998</v>
      </c>
      <c r="F582" s="154">
        <v>0.56169999999999998</v>
      </c>
      <c r="G582" s="2">
        <v>0.56169999999999998</v>
      </c>
    </row>
    <row r="583" spans="1:7" x14ac:dyDescent="0.2">
      <c r="A583" s="156">
        <v>2.4594999999999998</v>
      </c>
      <c r="B583" s="154">
        <v>0.56189999999999996</v>
      </c>
      <c r="C583" s="154">
        <v>0.56189999999999996</v>
      </c>
      <c r="D583" s="154">
        <v>0.56189999999999996</v>
      </c>
      <c r="E583" s="154">
        <v>0.56189999999999996</v>
      </c>
      <c r="F583" s="154">
        <v>0.56189999999999996</v>
      </c>
      <c r="G583" s="2">
        <v>0.56189999999999996</v>
      </c>
    </row>
    <row r="584" spans="1:7" x14ac:dyDescent="0.2">
      <c r="A584" s="156">
        <v>2.46</v>
      </c>
      <c r="B584" s="154">
        <v>0.56210000000000004</v>
      </c>
      <c r="C584" s="154">
        <v>0.56210000000000004</v>
      </c>
      <c r="D584" s="154">
        <v>0.56210000000000004</v>
      </c>
      <c r="E584" s="154">
        <v>0.56210000000000004</v>
      </c>
      <c r="F584" s="154">
        <v>0.56210000000000004</v>
      </c>
      <c r="G584" s="2">
        <v>0.56210000000000004</v>
      </c>
    </row>
    <row r="585" spans="1:7" x14ac:dyDescent="0.2">
      <c r="A585" s="156">
        <v>2.4603000000000002</v>
      </c>
      <c r="B585" s="154">
        <v>0.56220000000000003</v>
      </c>
      <c r="C585" s="154">
        <v>0.56220000000000003</v>
      </c>
      <c r="D585" s="154">
        <v>0.56220000000000003</v>
      </c>
      <c r="E585" s="154">
        <v>0.56220000000000003</v>
      </c>
      <c r="F585" s="154">
        <v>0.56220000000000003</v>
      </c>
      <c r="G585" s="2">
        <v>0.56220000000000003</v>
      </c>
    </row>
    <row r="586" spans="1:7" x14ac:dyDescent="0.2">
      <c r="A586" s="156">
        <v>2.4615</v>
      </c>
      <c r="B586" s="154">
        <v>0.56269999999999998</v>
      </c>
      <c r="C586" s="154">
        <v>0.56269999999999998</v>
      </c>
      <c r="D586" s="154">
        <v>0.56269999999999998</v>
      </c>
      <c r="E586" s="154">
        <v>0.56269999999999998</v>
      </c>
      <c r="F586" s="154">
        <v>0.56269999999999998</v>
      </c>
      <c r="G586" s="2">
        <v>0.56269999999999998</v>
      </c>
    </row>
    <row r="587" spans="1:7" x14ac:dyDescent="0.2">
      <c r="A587" s="156">
        <v>2.4626999999999999</v>
      </c>
      <c r="B587" s="154">
        <v>0.56310000000000004</v>
      </c>
      <c r="C587" s="154">
        <v>0.56310000000000004</v>
      </c>
      <c r="D587" s="154">
        <v>0.56310000000000004</v>
      </c>
      <c r="E587" s="154">
        <v>0.56310000000000004</v>
      </c>
      <c r="F587" s="154">
        <v>0.56310000000000004</v>
      </c>
      <c r="G587" s="2">
        <v>0.56310000000000004</v>
      </c>
    </row>
    <row r="588" spans="1:7" x14ac:dyDescent="0.2">
      <c r="A588" s="156">
        <v>2.4630000000000001</v>
      </c>
      <c r="B588" s="154">
        <v>0.56320000000000003</v>
      </c>
      <c r="C588" s="154">
        <v>0.56320000000000003</v>
      </c>
      <c r="D588" s="154">
        <v>0.56320000000000003</v>
      </c>
      <c r="E588" s="154">
        <v>0.56320000000000003</v>
      </c>
      <c r="F588" s="154">
        <v>0.56320000000000003</v>
      </c>
      <c r="G588" s="2">
        <v>0.56320000000000003</v>
      </c>
    </row>
    <row r="589" spans="1:7" x14ac:dyDescent="0.2">
      <c r="A589" s="156">
        <v>2.4634</v>
      </c>
      <c r="B589" s="154">
        <v>0.56340000000000001</v>
      </c>
      <c r="C589" s="154">
        <v>0.56340000000000001</v>
      </c>
      <c r="D589" s="154">
        <v>0.56340000000000001</v>
      </c>
      <c r="E589" s="154">
        <v>0.56340000000000001</v>
      </c>
      <c r="F589" s="154">
        <v>0.56340000000000001</v>
      </c>
      <c r="G589" s="2">
        <v>0.56340000000000001</v>
      </c>
    </row>
    <row r="590" spans="1:7" x14ac:dyDescent="0.2">
      <c r="A590" s="156">
        <v>2.4638</v>
      </c>
      <c r="B590" s="154">
        <v>0.56359999999999999</v>
      </c>
      <c r="C590" s="154">
        <v>0.56359999999999999</v>
      </c>
      <c r="D590" s="154">
        <v>0.56359999999999999</v>
      </c>
      <c r="E590" s="154">
        <v>0.56359999999999999</v>
      </c>
      <c r="F590" s="154">
        <v>0.56359999999999999</v>
      </c>
      <c r="G590" s="2">
        <v>0.56359999999999999</v>
      </c>
    </row>
    <row r="591" spans="1:7" x14ac:dyDescent="0.2">
      <c r="A591" s="156">
        <v>2.4643000000000002</v>
      </c>
      <c r="B591" s="154">
        <v>0.56379999999999997</v>
      </c>
      <c r="C591" s="154">
        <v>0.56379999999999997</v>
      </c>
      <c r="D591" s="154">
        <v>0.56379999999999997</v>
      </c>
      <c r="E591" s="154">
        <v>0.56379999999999997</v>
      </c>
      <c r="F591" s="154">
        <v>0.56379999999999997</v>
      </c>
      <c r="G591" s="2">
        <v>0.56379999999999997</v>
      </c>
    </row>
    <row r="592" spans="1:7" x14ac:dyDescent="0.2">
      <c r="A592" s="156">
        <v>2.4651000000000001</v>
      </c>
      <c r="B592" s="154">
        <v>0.56410000000000005</v>
      </c>
      <c r="C592" s="154">
        <v>0.56410000000000005</v>
      </c>
      <c r="D592" s="154">
        <v>0.56410000000000005</v>
      </c>
      <c r="E592" s="154">
        <v>0.56410000000000005</v>
      </c>
      <c r="F592" s="154">
        <v>0.56410000000000005</v>
      </c>
      <c r="G592" s="2">
        <v>0.56410000000000005</v>
      </c>
    </row>
    <row r="593" spans="1:7" x14ac:dyDescent="0.2">
      <c r="A593" s="156">
        <v>2.4655</v>
      </c>
      <c r="B593" s="154">
        <v>0.56420000000000003</v>
      </c>
      <c r="C593" s="154">
        <v>0.56420000000000003</v>
      </c>
      <c r="D593" s="154">
        <v>0.56420000000000003</v>
      </c>
      <c r="E593" s="154">
        <v>0.56420000000000003</v>
      </c>
      <c r="F593" s="154">
        <v>0.56420000000000003</v>
      </c>
      <c r="G593" s="2">
        <v>0.56420000000000003</v>
      </c>
    </row>
    <row r="594" spans="1:7" x14ac:dyDescent="0.2">
      <c r="A594" s="156">
        <v>2.4666999999999999</v>
      </c>
      <c r="B594" s="154">
        <v>0.56469999999999998</v>
      </c>
      <c r="C594" s="154">
        <v>0.56469999999999998</v>
      </c>
      <c r="D594" s="154">
        <v>0.56469999999999998</v>
      </c>
      <c r="E594" s="154">
        <v>0.56469999999999998</v>
      </c>
      <c r="F594" s="154">
        <v>0.56469999999999998</v>
      </c>
      <c r="G594" s="2">
        <v>0.56469999999999998</v>
      </c>
    </row>
    <row r="595" spans="1:7" x14ac:dyDescent="0.2">
      <c r="A595" s="156">
        <v>2.4676999999999998</v>
      </c>
      <c r="B595" s="154">
        <v>0.56510000000000005</v>
      </c>
      <c r="C595" s="154">
        <v>0.56510000000000005</v>
      </c>
      <c r="D595" s="154">
        <v>0.56510000000000005</v>
      </c>
      <c r="E595" s="154">
        <v>0.56510000000000005</v>
      </c>
      <c r="F595" s="154">
        <v>0.56510000000000005</v>
      </c>
      <c r="G595" s="2">
        <v>0.56510000000000005</v>
      </c>
    </row>
    <row r="596" spans="1:7" x14ac:dyDescent="0.2">
      <c r="A596" s="156">
        <v>2.4681000000000002</v>
      </c>
      <c r="B596" s="154">
        <v>0.56520000000000004</v>
      </c>
      <c r="C596" s="154">
        <v>0.56520000000000004</v>
      </c>
      <c r="D596" s="154">
        <v>0.56520000000000004</v>
      </c>
      <c r="E596" s="154">
        <v>0.56520000000000004</v>
      </c>
      <c r="F596" s="154">
        <v>0.56520000000000004</v>
      </c>
      <c r="G596" s="2">
        <v>0.56520000000000004</v>
      </c>
    </row>
    <row r="597" spans="1:7" x14ac:dyDescent="0.2">
      <c r="A597" s="156">
        <v>2.4687999999999999</v>
      </c>
      <c r="B597" s="154">
        <v>0.5655</v>
      </c>
      <c r="C597" s="154">
        <v>0.5655</v>
      </c>
      <c r="D597" s="154">
        <v>0.5655</v>
      </c>
      <c r="E597" s="154">
        <v>0.5655</v>
      </c>
      <c r="F597" s="154">
        <v>0.5655</v>
      </c>
      <c r="G597" s="2">
        <v>0.5655</v>
      </c>
    </row>
    <row r="598" spans="1:7" x14ac:dyDescent="0.2">
      <c r="A598" s="156">
        <v>2.4693999999999998</v>
      </c>
      <c r="B598" s="154">
        <v>0.56569999999999998</v>
      </c>
      <c r="C598" s="154">
        <v>0.56569999999999998</v>
      </c>
      <c r="D598" s="154">
        <v>0.56569999999999998</v>
      </c>
      <c r="E598" s="154">
        <v>0.56569999999999998</v>
      </c>
      <c r="F598" s="154">
        <v>0.56569999999999998</v>
      </c>
      <c r="G598" s="2">
        <v>0.56569999999999998</v>
      </c>
    </row>
    <row r="599" spans="1:7" x14ac:dyDescent="0.2">
      <c r="A599" s="156">
        <v>2.4697</v>
      </c>
      <c r="B599" s="154">
        <v>0.56579999999999997</v>
      </c>
      <c r="C599" s="154">
        <v>0.56579999999999997</v>
      </c>
      <c r="D599" s="154">
        <v>0.56579999999999997</v>
      </c>
      <c r="E599" s="154">
        <v>0.56579999999999997</v>
      </c>
      <c r="F599" s="154">
        <v>0.56579999999999997</v>
      </c>
      <c r="G599" s="2">
        <v>0.56579999999999997</v>
      </c>
    </row>
    <row r="600" spans="1:7" x14ac:dyDescent="0.2">
      <c r="A600" s="156">
        <v>2.4706000000000001</v>
      </c>
      <c r="B600" s="154">
        <v>0.56620000000000004</v>
      </c>
      <c r="C600" s="154">
        <v>0.56620000000000004</v>
      </c>
      <c r="D600" s="154">
        <v>0.56620000000000004</v>
      </c>
      <c r="E600" s="154">
        <v>0.56620000000000004</v>
      </c>
      <c r="F600" s="154">
        <v>0.56620000000000004</v>
      </c>
      <c r="G600" s="2">
        <v>0.56620000000000004</v>
      </c>
    </row>
    <row r="601" spans="1:7" x14ac:dyDescent="0.2">
      <c r="A601" s="156">
        <v>2.4714</v>
      </c>
      <c r="B601" s="154">
        <v>0.5665</v>
      </c>
      <c r="C601" s="154">
        <v>0.5665</v>
      </c>
      <c r="D601" s="154">
        <v>0.5665</v>
      </c>
      <c r="E601" s="154">
        <v>0.5665</v>
      </c>
      <c r="F601" s="154">
        <v>0.5665</v>
      </c>
      <c r="G601" s="2">
        <v>0.5665</v>
      </c>
    </row>
    <row r="602" spans="1:7" x14ac:dyDescent="0.2">
      <c r="A602" s="156">
        <v>2.4716999999999998</v>
      </c>
      <c r="B602" s="154">
        <v>0.56659999999999999</v>
      </c>
      <c r="C602" s="154">
        <v>0.56659999999999999</v>
      </c>
      <c r="D602" s="154">
        <v>0.56659999999999999</v>
      </c>
      <c r="E602" s="154">
        <v>0.56659999999999999</v>
      </c>
      <c r="F602" s="154">
        <v>0.56659999999999999</v>
      </c>
      <c r="G602" s="2">
        <v>0.56659999999999999</v>
      </c>
    </row>
    <row r="603" spans="1:7" x14ac:dyDescent="0.2">
      <c r="A603" s="156">
        <v>2.4722</v>
      </c>
      <c r="B603" s="154">
        <v>0.56679999999999997</v>
      </c>
      <c r="C603" s="154">
        <v>0.56679999999999997</v>
      </c>
      <c r="D603" s="154">
        <v>0.56679999999999997</v>
      </c>
      <c r="E603" s="154">
        <v>0.56679999999999997</v>
      </c>
      <c r="F603" s="154">
        <v>0.56679999999999997</v>
      </c>
      <c r="G603" s="2">
        <v>0.56679999999999997</v>
      </c>
    </row>
    <row r="604" spans="1:7" x14ac:dyDescent="0.2">
      <c r="A604" s="156">
        <v>2.4727000000000001</v>
      </c>
      <c r="B604" s="154">
        <v>0.56699999999999995</v>
      </c>
      <c r="C604" s="154">
        <v>0.56699999999999995</v>
      </c>
      <c r="D604" s="154">
        <v>0.56699999999999995</v>
      </c>
      <c r="E604" s="154">
        <v>0.56699999999999995</v>
      </c>
      <c r="F604" s="154">
        <v>0.56699999999999995</v>
      </c>
      <c r="G604" s="2">
        <v>0.56699999999999995</v>
      </c>
    </row>
    <row r="605" spans="1:7" x14ac:dyDescent="0.2">
      <c r="A605" s="156">
        <v>2.4737</v>
      </c>
      <c r="B605" s="154">
        <v>0.56740000000000002</v>
      </c>
      <c r="C605" s="154">
        <v>0.56740000000000002</v>
      </c>
      <c r="D605" s="154">
        <v>0.56740000000000002</v>
      </c>
      <c r="E605" s="154">
        <v>0.56740000000000002</v>
      </c>
      <c r="F605" s="154">
        <v>0.56740000000000002</v>
      </c>
      <c r="G605" s="2">
        <v>0.56740000000000002</v>
      </c>
    </row>
    <row r="606" spans="1:7" x14ac:dyDescent="0.2">
      <c r="A606" s="156">
        <v>2.4746000000000001</v>
      </c>
      <c r="B606" s="154">
        <v>0.56769999999999998</v>
      </c>
      <c r="C606" s="154">
        <v>0.56769999999999998</v>
      </c>
      <c r="D606" s="154">
        <v>0.56769999999999998</v>
      </c>
      <c r="E606" s="154">
        <v>0.56769999999999998</v>
      </c>
      <c r="F606" s="154">
        <v>0.56769999999999998</v>
      </c>
      <c r="G606" s="2">
        <v>0.56769999999999998</v>
      </c>
    </row>
    <row r="607" spans="1:7" x14ac:dyDescent="0.2">
      <c r="A607" s="156">
        <v>2.4750000000000001</v>
      </c>
      <c r="B607" s="154">
        <v>0.56789999999999996</v>
      </c>
      <c r="C607" s="154">
        <v>0.56789999999999996</v>
      </c>
      <c r="D607" s="154">
        <v>0.56789999999999996</v>
      </c>
      <c r="E607" s="154">
        <v>0.56789999999999996</v>
      </c>
      <c r="F607" s="154">
        <v>0.56789999999999996</v>
      </c>
      <c r="G607" s="2">
        <v>0.56789999999999996</v>
      </c>
    </row>
    <row r="608" spans="1:7" x14ac:dyDescent="0.2">
      <c r="A608" s="156">
        <v>2.4754</v>
      </c>
      <c r="B608" s="154">
        <v>0.56799999999999995</v>
      </c>
      <c r="C608" s="154">
        <v>0.56799999999999995</v>
      </c>
      <c r="D608" s="154">
        <v>0.56799999999999995</v>
      </c>
      <c r="E608" s="154">
        <v>0.56799999999999995</v>
      </c>
      <c r="F608" s="154">
        <v>0.56799999999999995</v>
      </c>
      <c r="G608" s="2">
        <v>0.56799999999999995</v>
      </c>
    </row>
    <row r="609" spans="1:7" x14ac:dyDescent="0.2">
      <c r="A609" s="156">
        <v>2.4762</v>
      </c>
      <c r="B609" s="154">
        <v>0.56830000000000003</v>
      </c>
      <c r="C609" s="154">
        <v>0.56830000000000003</v>
      </c>
      <c r="D609" s="154">
        <v>0.56830000000000003</v>
      </c>
      <c r="E609" s="154">
        <v>0.56830000000000003</v>
      </c>
      <c r="F609" s="154">
        <v>0.56830000000000003</v>
      </c>
      <c r="G609" s="2">
        <v>0.56830000000000003</v>
      </c>
    </row>
    <row r="610" spans="1:7" x14ac:dyDescent="0.2">
      <c r="A610" s="156">
        <v>2.4769000000000001</v>
      </c>
      <c r="B610" s="154">
        <v>0.56859999999999999</v>
      </c>
      <c r="C610" s="154">
        <v>0.56859999999999999</v>
      </c>
      <c r="D610" s="154">
        <v>0.56859999999999999</v>
      </c>
      <c r="E610" s="154">
        <v>0.56859999999999999</v>
      </c>
      <c r="F610" s="154">
        <v>0.56859999999999999</v>
      </c>
      <c r="G610" s="2">
        <v>0.56859999999999999</v>
      </c>
    </row>
    <row r="611" spans="1:7" x14ac:dyDescent="0.2">
      <c r="A611" s="156">
        <v>2.4773000000000001</v>
      </c>
      <c r="B611" s="154">
        <v>0.56879999999999997</v>
      </c>
      <c r="C611" s="154">
        <v>0.56879999999999997</v>
      </c>
      <c r="D611" s="154">
        <v>0.56879999999999997</v>
      </c>
      <c r="E611" s="154">
        <v>0.56879999999999997</v>
      </c>
      <c r="F611" s="154">
        <v>0.56879999999999997</v>
      </c>
      <c r="G611" s="2">
        <v>0.56879999999999997</v>
      </c>
    </row>
    <row r="612" spans="1:7" x14ac:dyDescent="0.2">
      <c r="A612" s="156">
        <v>2.4775999999999998</v>
      </c>
      <c r="B612" s="154">
        <v>0.56889999999999996</v>
      </c>
      <c r="C612" s="154">
        <v>0.56889999999999996</v>
      </c>
      <c r="D612" s="154">
        <v>0.56889999999999996</v>
      </c>
      <c r="E612" s="154">
        <v>0.56889999999999996</v>
      </c>
      <c r="F612" s="154">
        <v>0.56889999999999996</v>
      </c>
      <c r="G612" s="2">
        <v>0.56889999999999996</v>
      </c>
    </row>
    <row r="613" spans="1:7" x14ac:dyDescent="0.2">
      <c r="A613" s="156">
        <v>2.4782999999999999</v>
      </c>
      <c r="B613" s="154">
        <v>0.56910000000000005</v>
      </c>
      <c r="C613" s="154">
        <v>0.56910000000000005</v>
      </c>
      <c r="D613" s="154">
        <v>0.56910000000000005</v>
      </c>
      <c r="E613" s="154">
        <v>0.56910000000000005</v>
      </c>
      <c r="F613" s="154">
        <v>0.56910000000000005</v>
      </c>
      <c r="G613" s="2">
        <v>0.56910000000000005</v>
      </c>
    </row>
    <row r="614" spans="1:7" x14ac:dyDescent="0.2">
      <c r="A614" s="156">
        <v>2.4792000000000001</v>
      </c>
      <c r="B614" s="154">
        <v>0.56950000000000001</v>
      </c>
      <c r="C614" s="154">
        <v>0.56950000000000001</v>
      </c>
      <c r="D614" s="154">
        <v>0.56950000000000001</v>
      </c>
      <c r="E614" s="154">
        <v>0.56950000000000001</v>
      </c>
      <c r="F614" s="154">
        <v>0.56950000000000001</v>
      </c>
      <c r="G614" s="2">
        <v>0.56950000000000001</v>
      </c>
    </row>
    <row r="615" spans="1:7" x14ac:dyDescent="0.2">
      <c r="A615" s="156">
        <v>2.48</v>
      </c>
      <c r="B615" s="154">
        <v>0.56979999999999997</v>
      </c>
      <c r="C615" s="154">
        <v>0.56979999999999997</v>
      </c>
      <c r="D615" s="154">
        <v>0.56979999999999997</v>
      </c>
      <c r="E615" s="154">
        <v>0.56979999999999997</v>
      </c>
      <c r="F615" s="154">
        <v>0.56979999999999997</v>
      </c>
      <c r="G615" s="2">
        <v>0.56979999999999997</v>
      </c>
    </row>
    <row r="616" spans="1:7" x14ac:dyDescent="0.2">
      <c r="A616" s="156">
        <v>2.4807999999999999</v>
      </c>
      <c r="B616" s="154">
        <v>0.57010000000000005</v>
      </c>
      <c r="C616" s="154">
        <v>0.57010000000000005</v>
      </c>
      <c r="D616" s="154">
        <v>0.57010000000000005</v>
      </c>
      <c r="E616" s="154">
        <v>0.57010000000000005</v>
      </c>
      <c r="F616" s="154">
        <v>0.57010000000000005</v>
      </c>
      <c r="G616" s="2">
        <v>0.57010000000000005</v>
      </c>
    </row>
    <row r="617" spans="1:7" x14ac:dyDescent="0.2">
      <c r="A617" s="156">
        <v>2.4815</v>
      </c>
      <c r="B617" s="154">
        <v>0.57040000000000002</v>
      </c>
      <c r="C617" s="154">
        <v>0.57040000000000002</v>
      </c>
      <c r="D617" s="154">
        <v>0.57040000000000002</v>
      </c>
      <c r="E617" s="154">
        <v>0.57040000000000002</v>
      </c>
      <c r="F617" s="154">
        <v>0.57040000000000002</v>
      </c>
      <c r="G617" s="2">
        <v>0.57040000000000002</v>
      </c>
    </row>
    <row r="618" spans="1:7" x14ac:dyDescent="0.2">
      <c r="A618" s="156">
        <v>2.4821</v>
      </c>
      <c r="B618" s="154">
        <v>0.5706</v>
      </c>
      <c r="C618" s="154">
        <v>0.5706</v>
      </c>
      <c r="D618" s="154">
        <v>0.5706</v>
      </c>
      <c r="E618" s="154">
        <v>0.5706</v>
      </c>
      <c r="F618" s="154">
        <v>0.5706</v>
      </c>
      <c r="G618" s="2">
        <v>0.5706</v>
      </c>
    </row>
    <row r="619" spans="1:7" x14ac:dyDescent="0.2">
      <c r="A619" s="156">
        <v>2.4828000000000001</v>
      </c>
      <c r="B619" s="154">
        <v>0.57089999999999996</v>
      </c>
      <c r="C619" s="154">
        <v>0.57089999999999996</v>
      </c>
      <c r="D619" s="154">
        <v>0.57089999999999996</v>
      </c>
      <c r="E619" s="154">
        <v>0.57089999999999996</v>
      </c>
      <c r="F619" s="154">
        <v>0.57089999999999996</v>
      </c>
      <c r="G619" s="2">
        <v>0.57089999999999996</v>
      </c>
    </row>
    <row r="620" spans="1:7" x14ac:dyDescent="0.2">
      <c r="A620" s="156">
        <v>2.4832999999999998</v>
      </c>
      <c r="B620" s="154">
        <v>0.57110000000000005</v>
      </c>
      <c r="C620" s="154">
        <v>0.57110000000000005</v>
      </c>
      <c r="D620" s="154">
        <v>0.57110000000000005</v>
      </c>
      <c r="E620" s="154">
        <v>0.57110000000000005</v>
      </c>
      <c r="F620" s="154">
        <v>0.57110000000000005</v>
      </c>
      <c r="G620" s="2">
        <v>0.57110000000000005</v>
      </c>
    </row>
    <row r="621" spans="1:7" x14ac:dyDescent="0.2">
      <c r="A621" s="156">
        <v>2.4839000000000002</v>
      </c>
      <c r="B621" s="154">
        <v>0.57130000000000003</v>
      </c>
      <c r="C621" s="154">
        <v>0.57130000000000003</v>
      </c>
      <c r="D621" s="154">
        <v>0.57130000000000003</v>
      </c>
      <c r="E621" s="154">
        <v>0.57130000000000003</v>
      </c>
      <c r="F621" s="154">
        <v>0.57130000000000003</v>
      </c>
      <c r="G621" s="2">
        <v>0.57130000000000003</v>
      </c>
    </row>
    <row r="622" spans="1:7" x14ac:dyDescent="0.2">
      <c r="A622" s="156">
        <v>2.4843999999999999</v>
      </c>
      <c r="B622" s="154">
        <v>0.57150000000000001</v>
      </c>
      <c r="C622" s="154">
        <v>0.57150000000000001</v>
      </c>
      <c r="D622" s="154">
        <v>0.57150000000000001</v>
      </c>
      <c r="E622" s="154">
        <v>0.57150000000000001</v>
      </c>
      <c r="F622" s="154">
        <v>0.57150000000000001</v>
      </c>
      <c r="G622" s="2">
        <v>0.57150000000000001</v>
      </c>
    </row>
    <row r="623" spans="1:7" x14ac:dyDescent="0.2">
      <c r="A623" s="156">
        <v>2.4847999999999999</v>
      </c>
      <c r="B623" s="154">
        <v>0.57169999999999999</v>
      </c>
      <c r="C623" s="154">
        <v>0.57169999999999999</v>
      </c>
      <c r="D623" s="154">
        <v>0.57169999999999999</v>
      </c>
      <c r="E623" s="154">
        <v>0.57169999999999999</v>
      </c>
      <c r="F623" s="154">
        <v>0.57169999999999999</v>
      </c>
      <c r="G623" s="2">
        <v>0.57169999999999999</v>
      </c>
    </row>
    <row r="624" spans="1:7" x14ac:dyDescent="0.2">
      <c r="A624" s="156">
        <v>2.4853000000000001</v>
      </c>
      <c r="B624" s="154">
        <v>0.57179999999999997</v>
      </c>
      <c r="C624" s="154">
        <v>0.57179999999999997</v>
      </c>
      <c r="D624" s="154">
        <v>0.57179999999999997</v>
      </c>
      <c r="E624" s="154">
        <v>0.57179999999999997</v>
      </c>
      <c r="F624" s="154">
        <v>0.57179999999999997</v>
      </c>
      <c r="G624" s="2">
        <v>0.57179999999999997</v>
      </c>
    </row>
    <row r="625" spans="1:7" x14ac:dyDescent="0.2">
      <c r="A625" s="156">
        <v>2.4857</v>
      </c>
      <c r="B625" s="154">
        <v>0.57199999999999995</v>
      </c>
      <c r="C625" s="154">
        <v>0.57199999999999995</v>
      </c>
      <c r="D625" s="154">
        <v>0.57199999999999995</v>
      </c>
      <c r="E625" s="154">
        <v>0.57199999999999995</v>
      </c>
      <c r="F625" s="154">
        <v>0.57199999999999995</v>
      </c>
      <c r="G625" s="2">
        <v>0.57199999999999995</v>
      </c>
    </row>
    <row r="626" spans="1:7" x14ac:dyDescent="0.2">
      <c r="A626" s="156">
        <v>2.4864999999999999</v>
      </c>
      <c r="B626" s="154">
        <v>0.57230000000000003</v>
      </c>
      <c r="C626" s="154">
        <v>0.57230000000000003</v>
      </c>
      <c r="D626" s="154">
        <v>0.57230000000000003</v>
      </c>
      <c r="E626" s="154">
        <v>0.57230000000000003</v>
      </c>
      <c r="F626" s="154">
        <v>0.57230000000000003</v>
      </c>
      <c r="G626" s="2">
        <v>0.57230000000000003</v>
      </c>
    </row>
    <row r="627" spans="1:7" x14ac:dyDescent="0.2">
      <c r="A627" s="156">
        <v>2.4872000000000001</v>
      </c>
      <c r="B627" s="154">
        <v>0.5726</v>
      </c>
      <c r="C627" s="154">
        <v>0.5726</v>
      </c>
      <c r="D627" s="154">
        <v>0.5726</v>
      </c>
      <c r="E627" s="154">
        <v>0.5726</v>
      </c>
      <c r="F627" s="154">
        <v>0.5726</v>
      </c>
      <c r="G627" s="2">
        <v>0.5726</v>
      </c>
    </row>
    <row r="628" spans="1:7" x14ac:dyDescent="0.2">
      <c r="A628" s="156">
        <v>2.4878</v>
      </c>
      <c r="B628" s="154">
        <v>0.57279999999999998</v>
      </c>
      <c r="C628" s="154">
        <v>0.57279999999999998</v>
      </c>
      <c r="D628" s="154">
        <v>0.57279999999999998</v>
      </c>
      <c r="E628" s="154">
        <v>0.57279999999999998</v>
      </c>
      <c r="F628" s="154">
        <v>0.57279999999999998</v>
      </c>
      <c r="G628" s="2">
        <v>0.57279999999999998</v>
      </c>
    </row>
    <row r="629" spans="1:7" x14ac:dyDescent="0.2">
      <c r="A629" s="156">
        <v>2.4883999999999999</v>
      </c>
      <c r="B629" s="154">
        <v>0.57299999999999995</v>
      </c>
      <c r="C629" s="154">
        <v>0.57299999999999995</v>
      </c>
      <c r="D629" s="154">
        <v>0.57299999999999995</v>
      </c>
      <c r="E629" s="154">
        <v>0.57299999999999995</v>
      </c>
      <c r="F629" s="154">
        <v>0.57299999999999995</v>
      </c>
      <c r="G629" s="2">
        <v>0.57299999999999995</v>
      </c>
    </row>
    <row r="630" spans="1:7" x14ac:dyDescent="0.2">
      <c r="A630" s="156">
        <v>2.4889000000000001</v>
      </c>
      <c r="B630" s="154">
        <v>0.57320000000000004</v>
      </c>
      <c r="C630" s="154">
        <v>0.57320000000000004</v>
      </c>
      <c r="D630" s="154">
        <v>0.57320000000000004</v>
      </c>
      <c r="E630" s="154">
        <v>0.57320000000000004</v>
      </c>
      <c r="F630" s="154">
        <v>0.57320000000000004</v>
      </c>
      <c r="G630" s="2">
        <v>0.57320000000000004</v>
      </c>
    </row>
    <row r="631" spans="1:7" x14ac:dyDescent="0.2">
      <c r="A631" s="156">
        <v>2.4893999999999998</v>
      </c>
      <c r="B631" s="154">
        <v>0.57340000000000002</v>
      </c>
      <c r="C631" s="154">
        <v>0.57340000000000002</v>
      </c>
      <c r="D631" s="154">
        <v>0.57340000000000002</v>
      </c>
      <c r="E631" s="154">
        <v>0.57340000000000002</v>
      </c>
      <c r="F631" s="154">
        <v>0.57340000000000002</v>
      </c>
      <c r="G631" s="2">
        <v>0.57340000000000002</v>
      </c>
    </row>
    <row r="632" spans="1:7" x14ac:dyDescent="0.2">
      <c r="A632" s="156">
        <v>2.4897999999999998</v>
      </c>
      <c r="B632" s="154">
        <v>0.5736</v>
      </c>
      <c r="C632" s="154">
        <v>0.5736</v>
      </c>
      <c r="D632" s="154">
        <v>0.5736</v>
      </c>
      <c r="E632" s="154">
        <v>0.5736</v>
      </c>
      <c r="F632" s="154">
        <v>0.5736</v>
      </c>
      <c r="G632" s="2">
        <v>0.5736</v>
      </c>
    </row>
    <row r="633" spans="1:7" x14ac:dyDescent="0.2">
      <c r="A633" s="156">
        <v>2.4902000000000002</v>
      </c>
      <c r="B633" s="154">
        <v>0.57369999999999999</v>
      </c>
      <c r="C633" s="154">
        <v>0.57369999999999999</v>
      </c>
      <c r="D633" s="154">
        <v>0.57369999999999999</v>
      </c>
      <c r="E633" s="154">
        <v>0.57369999999999999</v>
      </c>
      <c r="F633" s="154">
        <v>0.57369999999999999</v>
      </c>
      <c r="G633" s="2">
        <v>0.57369999999999999</v>
      </c>
    </row>
    <row r="634" spans="1:7" x14ac:dyDescent="0.2">
      <c r="A634" s="156">
        <v>2.4906000000000001</v>
      </c>
      <c r="B634" s="154">
        <v>0.57389999999999997</v>
      </c>
      <c r="C634" s="154">
        <v>0.57389999999999997</v>
      </c>
      <c r="D634" s="154">
        <v>0.57389999999999997</v>
      </c>
      <c r="E634" s="154">
        <v>0.57389999999999997</v>
      </c>
      <c r="F634" s="154">
        <v>0.57389999999999997</v>
      </c>
      <c r="G634" s="2">
        <v>0.57389999999999997</v>
      </c>
    </row>
    <row r="635" spans="1:7" x14ac:dyDescent="0.2">
      <c r="A635" s="156">
        <v>2.4908999999999999</v>
      </c>
      <c r="B635" s="154">
        <v>0.57399999999999995</v>
      </c>
      <c r="C635" s="154">
        <v>0.57399999999999995</v>
      </c>
      <c r="D635" s="154">
        <v>0.57399999999999995</v>
      </c>
      <c r="E635" s="154">
        <v>0.57399999999999995</v>
      </c>
      <c r="F635" s="154">
        <v>0.57399999999999995</v>
      </c>
      <c r="G635" s="2">
        <v>0.57399999999999995</v>
      </c>
    </row>
    <row r="636" spans="1:7" x14ac:dyDescent="0.2">
      <c r="A636" s="156">
        <v>2.4912000000000001</v>
      </c>
      <c r="B636" s="154">
        <v>0.57410000000000005</v>
      </c>
      <c r="C636" s="154">
        <v>0.57410000000000005</v>
      </c>
      <c r="D636" s="154">
        <v>0.57410000000000005</v>
      </c>
      <c r="E636" s="154">
        <v>0.57410000000000005</v>
      </c>
      <c r="F636" s="154">
        <v>0.57410000000000005</v>
      </c>
      <c r="G636" s="2">
        <v>0.57410000000000005</v>
      </c>
    </row>
    <row r="637" spans="1:7" x14ac:dyDescent="0.2">
      <c r="A637" s="156">
        <v>2.4914999999999998</v>
      </c>
      <c r="B637" s="154">
        <v>0.57420000000000004</v>
      </c>
      <c r="C637" s="154">
        <v>0.57420000000000004</v>
      </c>
      <c r="D637" s="154">
        <v>0.57420000000000004</v>
      </c>
      <c r="E637" s="154">
        <v>0.57420000000000004</v>
      </c>
      <c r="F637" s="154">
        <v>0.57420000000000004</v>
      </c>
      <c r="G637" s="2">
        <v>0.57420000000000004</v>
      </c>
    </row>
    <row r="638" spans="1:7" x14ac:dyDescent="0.2">
      <c r="A638" s="156">
        <v>2.4918</v>
      </c>
      <c r="B638" s="154">
        <v>0.57430000000000003</v>
      </c>
      <c r="C638" s="154">
        <v>0.57430000000000003</v>
      </c>
      <c r="D638" s="154">
        <v>0.57430000000000003</v>
      </c>
      <c r="E638" s="154">
        <v>0.57430000000000003</v>
      </c>
      <c r="F638" s="154">
        <v>0.57430000000000003</v>
      </c>
      <c r="G638" s="2">
        <v>0.57430000000000003</v>
      </c>
    </row>
    <row r="639" spans="1:7" x14ac:dyDescent="0.2">
      <c r="A639" s="156">
        <v>2.4921000000000002</v>
      </c>
      <c r="B639" s="154">
        <v>0.57440000000000002</v>
      </c>
      <c r="C639" s="154">
        <v>0.57440000000000002</v>
      </c>
      <c r="D639" s="154">
        <v>0.57440000000000002</v>
      </c>
      <c r="E639" s="154">
        <v>0.57440000000000002</v>
      </c>
      <c r="F639" s="154">
        <v>0.57440000000000002</v>
      </c>
      <c r="G639" s="2">
        <v>0.57440000000000002</v>
      </c>
    </row>
    <row r="640" spans="1:7" x14ac:dyDescent="0.2">
      <c r="A640" s="156">
        <v>2.4923000000000002</v>
      </c>
      <c r="B640" s="154">
        <v>0.57450000000000001</v>
      </c>
      <c r="C640" s="154">
        <v>0.57450000000000001</v>
      </c>
      <c r="D640" s="154">
        <v>0.57450000000000001</v>
      </c>
      <c r="E640" s="154">
        <v>0.57450000000000001</v>
      </c>
      <c r="F640" s="154">
        <v>0.57450000000000001</v>
      </c>
      <c r="G640" s="2">
        <v>0.57450000000000001</v>
      </c>
    </row>
    <row r="641" spans="1:7" x14ac:dyDescent="0.2">
      <c r="A641" s="156">
        <v>2.4925000000000002</v>
      </c>
      <c r="B641" s="154">
        <v>0.5746</v>
      </c>
      <c r="C641" s="154">
        <v>0.5746</v>
      </c>
      <c r="D641" s="154">
        <v>0.5746</v>
      </c>
      <c r="E641" s="154">
        <v>0.5746</v>
      </c>
      <c r="F641" s="154">
        <v>0.5746</v>
      </c>
      <c r="G641" s="2">
        <v>0.5746</v>
      </c>
    </row>
    <row r="642" spans="1:7" x14ac:dyDescent="0.2">
      <c r="A642" s="156">
        <v>2.4927999999999999</v>
      </c>
      <c r="B642" s="154">
        <v>0.57469999999999999</v>
      </c>
      <c r="C642" s="154">
        <v>0.57469999999999999</v>
      </c>
      <c r="D642" s="154">
        <v>0.57469999999999999</v>
      </c>
      <c r="E642" s="154">
        <v>0.57469999999999999</v>
      </c>
      <c r="F642" s="154">
        <v>0.57469999999999999</v>
      </c>
      <c r="G642" s="2">
        <v>0.57469999999999999</v>
      </c>
    </row>
    <row r="643" spans="1:7" x14ac:dyDescent="0.2">
      <c r="A643" s="156">
        <v>2.5</v>
      </c>
      <c r="B643" s="154">
        <v>0.57750000000000001</v>
      </c>
      <c r="C643" s="154">
        <v>0.57750000000000001</v>
      </c>
      <c r="D643" s="154">
        <v>0.57750000000000001</v>
      </c>
      <c r="E643" s="154">
        <v>0.57750000000000001</v>
      </c>
      <c r="F643" s="154">
        <v>0.57750000000000001</v>
      </c>
      <c r="G643" s="2">
        <v>0.57750000000000001</v>
      </c>
    </row>
    <row r="644" spans="1:7" x14ac:dyDescent="0.2">
      <c r="A644" s="156">
        <v>2.5072000000000001</v>
      </c>
      <c r="B644" s="154">
        <v>0.58030000000000004</v>
      </c>
      <c r="C644" s="154">
        <v>0.58030000000000004</v>
      </c>
      <c r="D644" s="154">
        <v>0.58030000000000004</v>
      </c>
      <c r="E644" s="154">
        <v>0.58030000000000004</v>
      </c>
      <c r="F644" s="154">
        <v>0.58030000000000004</v>
      </c>
      <c r="G644" s="2">
        <v>0.58030000000000004</v>
      </c>
    </row>
    <row r="645" spans="1:7" x14ac:dyDescent="0.2">
      <c r="A645" s="156">
        <v>2.5074999999999998</v>
      </c>
      <c r="B645" s="154">
        <v>0.58040000000000003</v>
      </c>
      <c r="C645" s="154">
        <v>0.58040000000000003</v>
      </c>
      <c r="D645" s="154">
        <v>0.58040000000000003</v>
      </c>
      <c r="E645" s="154">
        <v>0.58040000000000003</v>
      </c>
      <c r="F645" s="154">
        <v>0.58040000000000003</v>
      </c>
      <c r="G645" s="2">
        <v>0.58040000000000003</v>
      </c>
    </row>
    <row r="646" spans="1:7" x14ac:dyDescent="0.2">
      <c r="A646" s="156">
        <v>2.5076999999999998</v>
      </c>
      <c r="B646" s="154">
        <v>0.58050000000000002</v>
      </c>
      <c r="C646" s="154">
        <v>0.58050000000000002</v>
      </c>
      <c r="D646" s="154">
        <v>0.58050000000000002</v>
      </c>
      <c r="E646" s="154">
        <v>0.58050000000000002</v>
      </c>
      <c r="F646" s="154">
        <v>0.58050000000000002</v>
      </c>
      <c r="G646" s="2">
        <v>0.58050000000000002</v>
      </c>
    </row>
    <row r="647" spans="1:7" x14ac:dyDescent="0.2">
      <c r="A647" s="156">
        <v>2.5078999999999998</v>
      </c>
      <c r="B647" s="154">
        <v>0.5806</v>
      </c>
      <c r="C647" s="154">
        <v>0.5806</v>
      </c>
      <c r="D647" s="154">
        <v>0.5806</v>
      </c>
      <c r="E647" s="154">
        <v>0.5806</v>
      </c>
      <c r="F647" s="154">
        <v>0.5806</v>
      </c>
      <c r="G647" s="2">
        <v>0.5806</v>
      </c>
    </row>
    <row r="648" spans="1:7" x14ac:dyDescent="0.2">
      <c r="A648" s="156">
        <v>2.5082</v>
      </c>
      <c r="B648" s="154">
        <v>0.58069999999999999</v>
      </c>
      <c r="C648" s="154">
        <v>0.58069999999999999</v>
      </c>
      <c r="D648" s="154">
        <v>0.58069999999999999</v>
      </c>
      <c r="E648" s="154">
        <v>0.58069999999999999</v>
      </c>
      <c r="F648" s="154">
        <v>0.58069999999999999</v>
      </c>
      <c r="G648" s="2">
        <v>0.58069999999999999</v>
      </c>
    </row>
    <row r="649" spans="1:7" x14ac:dyDescent="0.2">
      <c r="A649" s="156">
        <v>2.5085000000000002</v>
      </c>
      <c r="B649" s="154">
        <v>0.58079999999999998</v>
      </c>
      <c r="C649" s="154">
        <v>0.58079999999999998</v>
      </c>
      <c r="D649" s="154">
        <v>0.58079999999999998</v>
      </c>
      <c r="E649" s="154">
        <v>0.58079999999999998</v>
      </c>
      <c r="F649" s="154">
        <v>0.58079999999999998</v>
      </c>
      <c r="G649" s="2">
        <v>0.58079999999999998</v>
      </c>
    </row>
    <row r="650" spans="1:7" x14ac:dyDescent="0.2">
      <c r="A650" s="156">
        <v>2.5087999999999999</v>
      </c>
      <c r="B650" s="154">
        <v>0.58089999999999997</v>
      </c>
      <c r="C650" s="154">
        <v>0.58089999999999997</v>
      </c>
      <c r="D650" s="154">
        <v>0.58089999999999997</v>
      </c>
      <c r="E650" s="154">
        <v>0.58089999999999997</v>
      </c>
      <c r="F650" s="154">
        <v>0.58089999999999997</v>
      </c>
      <c r="G650" s="2">
        <v>0.58089999999999997</v>
      </c>
    </row>
    <row r="651" spans="1:7" x14ac:dyDescent="0.2">
      <c r="A651" s="156">
        <v>2.5091000000000001</v>
      </c>
      <c r="B651" s="154">
        <v>0.58099999999999996</v>
      </c>
      <c r="C651" s="154">
        <v>0.58099999999999996</v>
      </c>
      <c r="D651" s="154">
        <v>0.58099999999999996</v>
      </c>
      <c r="E651" s="154">
        <v>0.58099999999999996</v>
      </c>
      <c r="F651" s="154">
        <v>0.58099999999999996</v>
      </c>
      <c r="G651" s="2">
        <v>0.58099999999999996</v>
      </c>
    </row>
    <row r="652" spans="1:7" x14ac:dyDescent="0.2">
      <c r="A652" s="156">
        <v>2.5093999999999999</v>
      </c>
      <c r="B652" s="154">
        <v>0.58109999999999995</v>
      </c>
      <c r="C652" s="154">
        <v>0.58109999999999995</v>
      </c>
      <c r="D652" s="154">
        <v>0.58109999999999995</v>
      </c>
      <c r="E652" s="154">
        <v>0.58109999999999995</v>
      </c>
      <c r="F652" s="154">
        <v>0.58109999999999995</v>
      </c>
      <c r="G652" s="2">
        <v>0.58109999999999995</v>
      </c>
    </row>
    <row r="653" spans="1:7" x14ac:dyDescent="0.2">
      <c r="A653" s="156">
        <v>2.5097999999999998</v>
      </c>
      <c r="B653" s="154">
        <v>0.58130000000000004</v>
      </c>
      <c r="C653" s="154">
        <v>0.58130000000000004</v>
      </c>
      <c r="D653" s="154">
        <v>0.58130000000000004</v>
      </c>
      <c r="E653" s="154">
        <v>0.58130000000000004</v>
      </c>
      <c r="F653" s="154">
        <v>0.58130000000000004</v>
      </c>
      <c r="G653" s="2">
        <v>0.58130000000000004</v>
      </c>
    </row>
    <row r="654" spans="1:7" x14ac:dyDescent="0.2">
      <c r="A654" s="156">
        <v>2.5102000000000002</v>
      </c>
      <c r="B654" s="154">
        <v>0.58140000000000003</v>
      </c>
      <c r="C654" s="154">
        <v>0.58140000000000003</v>
      </c>
      <c r="D654" s="154">
        <v>0.58140000000000003</v>
      </c>
      <c r="E654" s="154">
        <v>0.58140000000000003</v>
      </c>
      <c r="F654" s="154">
        <v>0.58140000000000003</v>
      </c>
      <c r="G654" s="2">
        <v>0.58140000000000003</v>
      </c>
    </row>
    <row r="655" spans="1:7" x14ac:dyDescent="0.2">
      <c r="A655" s="156">
        <v>2.5106000000000002</v>
      </c>
      <c r="B655" s="154">
        <v>0.58160000000000001</v>
      </c>
      <c r="C655" s="154">
        <v>0.58160000000000001</v>
      </c>
      <c r="D655" s="154">
        <v>0.58160000000000001</v>
      </c>
      <c r="E655" s="154">
        <v>0.58160000000000001</v>
      </c>
      <c r="F655" s="154">
        <v>0.58160000000000001</v>
      </c>
      <c r="G655" s="2">
        <v>0.58160000000000001</v>
      </c>
    </row>
    <row r="656" spans="1:7" x14ac:dyDescent="0.2">
      <c r="A656" s="156">
        <v>2.5110999999999999</v>
      </c>
      <c r="B656" s="154">
        <v>0.58179999999999998</v>
      </c>
      <c r="C656" s="154">
        <v>0.58179999999999998</v>
      </c>
      <c r="D656" s="154">
        <v>0.58179999999999998</v>
      </c>
      <c r="E656" s="154">
        <v>0.58179999999999998</v>
      </c>
      <c r="F656" s="154">
        <v>0.58179999999999998</v>
      </c>
      <c r="G656" s="2">
        <v>0.58179999999999998</v>
      </c>
    </row>
    <row r="657" spans="1:7" x14ac:dyDescent="0.2">
      <c r="A657" s="156">
        <v>2.5116000000000001</v>
      </c>
      <c r="B657" s="154">
        <v>0.58199999999999996</v>
      </c>
      <c r="C657" s="154">
        <v>0.58199999999999996</v>
      </c>
      <c r="D657" s="154">
        <v>0.58199999999999996</v>
      </c>
      <c r="E657" s="154">
        <v>0.58199999999999996</v>
      </c>
      <c r="F657" s="154">
        <v>0.58199999999999996</v>
      </c>
      <c r="G657" s="2">
        <v>0.58199999999999996</v>
      </c>
    </row>
    <row r="658" spans="1:7" x14ac:dyDescent="0.2">
      <c r="A658" s="156">
        <v>2.5122</v>
      </c>
      <c r="B658" s="154">
        <v>0.58220000000000005</v>
      </c>
      <c r="C658" s="154">
        <v>0.58220000000000005</v>
      </c>
      <c r="D658" s="154">
        <v>0.58220000000000005</v>
      </c>
      <c r="E658" s="154">
        <v>0.58220000000000005</v>
      </c>
      <c r="F658" s="154">
        <v>0.58220000000000005</v>
      </c>
      <c r="G658" s="2">
        <v>0.58220000000000005</v>
      </c>
    </row>
    <row r="659" spans="1:7" x14ac:dyDescent="0.2">
      <c r="A659" s="156">
        <v>2.5127999999999999</v>
      </c>
      <c r="B659" s="154">
        <v>0.58240000000000003</v>
      </c>
      <c r="C659" s="154">
        <v>0.58240000000000003</v>
      </c>
      <c r="D659" s="154">
        <v>0.58240000000000003</v>
      </c>
      <c r="E659" s="154">
        <v>0.58240000000000003</v>
      </c>
      <c r="F659" s="154">
        <v>0.58240000000000003</v>
      </c>
      <c r="G659" s="2">
        <v>0.58240000000000003</v>
      </c>
    </row>
    <row r="660" spans="1:7" x14ac:dyDescent="0.2">
      <c r="A660" s="156">
        <v>2.5135000000000001</v>
      </c>
      <c r="B660" s="154">
        <v>0.5827</v>
      </c>
      <c r="C660" s="154">
        <v>0.5827</v>
      </c>
      <c r="D660" s="154">
        <v>0.5827</v>
      </c>
      <c r="E660" s="154">
        <v>0.5827</v>
      </c>
      <c r="F660" s="154">
        <v>0.5827</v>
      </c>
      <c r="G660" s="2">
        <v>0.5827</v>
      </c>
    </row>
    <row r="661" spans="1:7" x14ac:dyDescent="0.2">
      <c r="A661" s="156">
        <v>2.5143</v>
      </c>
      <c r="B661" s="154">
        <v>0.58299999999999996</v>
      </c>
      <c r="C661" s="154">
        <v>0.58299999999999996</v>
      </c>
      <c r="D661" s="154">
        <v>0.58299999999999996</v>
      </c>
      <c r="E661" s="154">
        <v>0.58299999999999996</v>
      </c>
      <c r="F661" s="154">
        <v>0.58299999999999996</v>
      </c>
      <c r="G661" s="2">
        <v>0.58299999999999996</v>
      </c>
    </row>
    <row r="662" spans="1:7" x14ac:dyDescent="0.2">
      <c r="A662" s="156">
        <v>2.5146999999999999</v>
      </c>
      <c r="B662" s="154">
        <v>0.58320000000000005</v>
      </c>
      <c r="C662" s="154">
        <v>0.58320000000000005</v>
      </c>
      <c r="D662" s="154">
        <v>0.58320000000000005</v>
      </c>
      <c r="E662" s="154">
        <v>0.58320000000000005</v>
      </c>
      <c r="F662" s="154">
        <v>0.58320000000000005</v>
      </c>
      <c r="G662" s="2">
        <v>0.58320000000000005</v>
      </c>
    </row>
    <row r="663" spans="1:7" x14ac:dyDescent="0.2">
      <c r="A663" s="156">
        <v>2.5152000000000001</v>
      </c>
      <c r="B663" s="154">
        <v>0.58330000000000004</v>
      </c>
      <c r="C663" s="154">
        <v>0.58330000000000004</v>
      </c>
      <c r="D663" s="154">
        <v>0.58330000000000004</v>
      </c>
      <c r="E663" s="154">
        <v>0.58330000000000004</v>
      </c>
      <c r="F663" s="154">
        <v>0.58330000000000004</v>
      </c>
      <c r="G663" s="2">
        <v>0.58330000000000004</v>
      </c>
    </row>
    <row r="664" spans="1:7" x14ac:dyDescent="0.2">
      <c r="A664" s="156">
        <v>2.5156000000000001</v>
      </c>
      <c r="B664" s="154">
        <v>0.58350000000000002</v>
      </c>
      <c r="C664" s="154">
        <v>0.58350000000000002</v>
      </c>
      <c r="D664" s="154">
        <v>0.58350000000000002</v>
      </c>
      <c r="E664" s="154">
        <v>0.58350000000000002</v>
      </c>
      <c r="F664" s="154">
        <v>0.58350000000000002</v>
      </c>
      <c r="G664" s="2">
        <v>0.58350000000000002</v>
      </c>
    </row>
    <row r="665" spans="1:7" x14ac:dyDescent="0.2">
      <c r="A665" s="156">
        <v>2.5160999999999998</v>
      </c>
      <c r="B665" s="154">
        <v>0.5837</v>
      </c>
      <c r="C665" s="154">
        <v>0.5837</v>
      </c>
      <c r="D665" s="154">
        <v>0.5837</v>
      </c>
      <c r="E665" s="154">
        <v>0.5837</v>
      </c>
      <c r="F665" s="154">
        <v>0.5837</v>
      </c>
      <c r="G665" s="2">
        <v>0.5837</v>
      </c>
    </row>
    <row r="666" spans="1:7" x14ac:dyDescent="0.2">
      <c r="A666" s="156">
        <v>2.5167000000000002</v>
      </c>
      <c r="B666" s="154">
        <v>0.58389999999999997</v>
      </c>
      <c r="C666" s="154">
        <v>0.58389999999999997</v>
      </c>
      <c r="D666" s="154">
        <v>0.58389999999999997</v>
      </c>
      <c r="E666" s="154">
        <v>0.58389999999999997</v>
      </c>
      <c r="F666" s="154">
        <v>0.58389999999999997</v>
      </c>
      <c r="G666" s="2">
        <v>0.58389999999999997</v>
      </c>
    </row>
    <row r="667" spans="1:7" x14ac:dyDescent="0.2">
      <c r="A667" s="156">
        <v>2.5171999999999999</v>
      </c>
      <c r="B667" s="154">
        <v>0.58409999999999995</v>
      </c>
      <c r="C667" s="154">
        <v>0.58409999999999995</v>
      </c>
      <c r="D667" s="154">
        <v>0.58409999999999995</v>
      </c>
      <c r="E667" s="154">
        <v>0.58409999999999995</v>
      </c>
      <c r="F667" s="154">
        <v>0.58409999999999995</v>
      </c>
      <c r="G667" s="2">
        <v>0.58409999999999995</v>
      </c>
    </row>
    <row r="668" spans="1:7" x14ac:dyDescent="0.2">
      <c r="A668" s="156">
        <v>2.5179</v>
      </c>
      <c r="B668" s="154">
        <v>0.58440000000000003</v>
      </c>
      <c r="C668" s="154">
        <v>0.58440000000000003</v>
      </c>
      <c r="D668" s="154">
        <v>0.58440000000000003</v>
      </c>
      <c r="E668" s="154">
        <v>0.58440000000000003</v>
      </c>
      <c r="F668" s="154">
        <v>0.58440000000000003</v>
      </c>
      <c r="G668" s="2">
        <v>0.58440000000000003</v>
      </c>
    </row>
    <row r="669" spans="1:7" x14ac:dyDescent="0.2">
      <c r="A669" s="156">
        <v>2.5185</v>
      </c>
      <c r="B669" s="154">
        <v>0.58460000000000001</v>
      </c>
      <c r="C669" s="154">
        <v>0.58460000000000001</v>
      </c>
      <c r="D669" s="154">
        <v>0.58460000000000001</v>
      </c>
      <c r="E669" s="154">
        <v>0.58460000000000001</v>
      </c>
      <c r="F669" s="154">
        <v>0.58460000000000001</v>
      </c>
      <c r="G669" s="2">
        <v>0.58460000000000001</v>
      </c>
    </row>
    <row r="670" spans="1:7" x14ac:dyDescent="0.2">
      <c r="A670" s="156">
        <v>2.5192000000000001</v>
      </c>
      <c r="B670" s="154">
        <v>0.58489999999999998</v>
      </c>
      <c r="C670" s="154">
        <v>0.58489999999999998</v>
      </c>
      <c r="D670" s="154">
        <v>0.58489999999999998</v>
      </c>
      <c r="E670" s="154">
        <v>0.58489999999999998</v>
      </c>
      <c r="F670" s="154">
        <v>0.58489999999999998</v>
      </c>
      <c r="G670" s="2">
        <v>0.58489999999999998</v>
      </c>
    </row>
    <row r="671" spans="1:7" x14ac:dyDescent="0.2">
      <c r="A671" s="156">
        <v>2.52</v>
      </c>
      <c r="B671" s="154">
        <v>0.58520000000000005</v>
      </c>
      <c r="C671" s="154">
        <v>0.58520000000000005</v>
      </c>
      <c r="D671" s="154">
        <v>0.58520000000000005</v>
      </c>
      <c r="E671" s="154">
        <v>0.58520000000000005</v>
      </c>
      <c r="F671" s="154">
        <v>0.58520000000000005</v>
      </c>
      <c r="G671" s="2">
        <v>0.58520000000000005</v>
      </c>
    </row>
    <row r="672" spans="1:7" x14ac:dyDescent="0.2">
      <c r="A672" s="156">
        <v>2.5207999999999999</v>
      </c>
      <c r="B672" s="154">
        <v>0.58550000000000002</v>
      </c>
      <c r="C672" s="154">
        <v>0.58550000000000002</v>
      </c>
      <c r="D672" s="154">
        <v>0.58550000000000002</v>
      </c>
      <c r="E672" s="154">
        <v>0.58550000000000002</v>
      </c>
      <c r="F672" s="154">
        <v>0.58550000000000002</v>
      </c>
      <c r="G672" s="2">
        <v>0.58550000000000002</v>
      </c>
    </row>
    <row r="673" spans="1:7" x14ac:dyDescent="0.2">
      <c r="A673" s="156">
        <v>2.5217000000000001</v>
      </c>
      <c r="B673" s="154">
        <v>0.58589999999999998</v>
      </c>
      <c r="C673" s="154">
        <v>0.58589999999999998</v>
      </c>
      <c r="D673" s="154">
        <v>0.58589999999999998</v>
      </c>
      <c r="E673" s="154">
        <v>0.58589999999999998</v>
      </c>
      <c r="F673" s="154">
        <v>0.58589999999999998</v>
      </c>
      <c r="G673" s="2">
        <v>0.58589999999999998</v>
      </c>
    </row>
    <row r="674" spans="1:7" x14ac:dyDescent="0.2">
      <c r="A674" s="156">
        <v>2.5224000000000002</v>
      </c>
      <c r="B674" s="154">
        <v>0.58609999999999995</v>
      </c>
      <c r="C674" s="154">
        <v>0.58609999999999995</v>
      </c>
      <c r="D674" s="154">
        <v>0.58609999999999995</v>
      </c>
      <c r="E674" s="154">
        <v>0.58609999999999995</v>
      </c>
      <c r="F674" s="154">
        <v>0.58609999999999995</v>
      </c>
      <c r="G674" s="2">
        <v>0.58609999999999995</v>
      </c>
    </row>
    <row r="675" spans="1:7" x14ac:dyDescent="0.2">
      <c r="A675" s="156">
        <v>2.5226999999999999</v>
      </c>
      <c r="B675" s="154">
        <v>0.58630000000000004</v>
      </c>
      <c r="C675" s="154">
        <v>0.58630000000000004</v>
      </c>
      <c r="D675" s="154">
        <v>0.58630000000000004</v>
      </c>
      <c r="E675" s="154">
        <v>0.58630000000000004</v>
      </c>
      <c r="F675" s="154">
        <v>0.58630000000000004</v>
      </c>
      <c r="G675" s="2">
        <v>0.58630000000000004</v>
      </c>
    </row>
    <row r="676" spans="1:7" x14ac:dyDescent="0.2">
      <c r="A676" s="156">
        <v>2.5230999999999999</v>
      </c>
      <c r="B676" s="154">
        <v>0.58640000000000003</v>
      </c>
      <c r="C676" s="154">
        <v>0.58640000000000003</v>
      </c>
      <c r="D676" s="154">
        <v>0.58640000000000003</v>
      </c>
      <c r="E676" s="154">
        <v>0.58640000000000003</v>
      </c>
      <c r="F676" s="154">
        <v>0.58640000000000003</v>
      </c>
      <c r="G676" s="2">
        <v>0.58640000000000003</v>
      </c>
    </row>
    <row r="677" spans="1:7" x14ac:dyDescent="0.2">
      <c r="A677" s="156">
        <v>2.5238</v>
      </c>
      <c r="B677" s="154">
        <v>0.5867</v>
      </c>
      <c r="C677" s="154">
        <v>0.5867</v>
      </c>
      <c r="D677" s="154">
        <v>0.5867</v>
      </c>
      <c r="E677" s="154">
        <v>0.5867</v>
      </c>
      <c r="F677" s="154">
        <v>0.5867</v>
      </c>
      <c r="G677" s="2">
        <v>0.5867</v>
      </c>
    </row>
    <row r="678" spans="1:7" x14ac:dyDescent="0.2">
      <c r="A678" s="156">
        <v>2.5246</v>
      </c>
      <c r="B678" s="154">
        <v>0.58699999999999997</v>
      </c>
      <c r="C678" s="154">
        <v>0.58699999999999997</v>
      </c>
      <c r="D678" s="154">
        <v>0.58699999999999997</v>
      </c>
      <c r="E678" s="154">
        <v>0.58699999999999997</v>
      </c>
      <c r="F678" s="154">
        <v>0.58699999999999997</v>
      </c>
      <c r="G678" s="2">
        <v>0.58699999999999997</v>
      </c>
    </row>
    <row r="679" spans="1:7" x14ac:dyDescent="0.2">
      <c r="A679" s="156">
        <v>2.5249999999999999</v>
      </c>
      <c r="B679" s="154">
        <v>0.58709999999999996</v>
      </c>
      <c r="C679" s="154">
        <v>0.58709999999999996</v>
      </c>
      <c r="D679" s="154">
        <v>0.58709999999999996</v>
      </c>
      <c r="E679" s="154">
        <v>0.58709999999999996</v>
      </c>
      <c r="F679" s="154">
        <v>0.58709999999999996</v>
      </c>
      <c r="G679" s="2">
        <v>0.58709999999999996</v>
      </c>
    </row>
    <row r="680" spans="1:7" x14ac:dyDescent="0.2">
      <c r="A680" s="156">
        <v>2.5253999999999999</v>
      </c>
      <c r="B680" s="154">
        <v>0.58730000000000004</v>
      </c>
      <c r="C680" s="154">
        <v>0.58730000000000004</v>
      </c>
      <c r="D680" s="154">
        <v>0.58730000000000004</v>
      </c>
      <c r="E680" s="154">
        <v>0.58730000000000004</v>
      </c>
      <c r="F680" s="154">
        <v>0.58730000000000004</v>
      </c>
      <c r="G680" s="2">
        <v>0.58730000000000004</v>
      </c>
    </row>
    <row r="681" spans="1:7" x14ac:dyDescent="0.2">
      <c r="A681" s="156">
        <v>2.5263</v>
      </c>
      <c r="B681" s="154">
        <v>0.58760000000000001</v>
      </c>
      <c r="C681" s="154">
        <v>0.58760000000000001</v>
      </c>
      <c r="D681" s="154">
        <v>0.58760000000000001</v>
      </c>
      <c r="E681" s="154">
        <v>0.58760000000000001</v>
      </c>
      <c r="F681" s="154">
        <v>0.58760000000000001</v>
      </c>
      <c r="G681" s="2">
        <v>0.58760000000000001</v>
      </c>
    </row>
    <row r="682" spans="1:7" x14ac:dyDescent="0.2">
      <c r="A682" s="156">
        <v>2.5272999999999999</v>
      </c>
      <c r="B682" s="154">
        <v>0.58799999999999997</v>
      </c>
      <c r="C682" s="154">
        <v>0.58799999999999997</v>
      </c>
      <c r="D682" s="154">
        <v>0.58799999999999997</v>
      </c>
      <c r="E682" s="154">
        <v>0.58799999999999997</v>
      </c>
      <c r="F682" s="154">
        <v>0.58799999999999997</v>
      </c>
      <c r="G682" s="2">
        <v>0.58799999999999997</v>
      </c>
    </row>
    <row r="683" spans="1:7" x14ac:dyDescent="0.2">
      <c r="A683" s="156">
        <v>2.5278</v>
      </c>
      <c r="B683" s="154">
        <v>0.58819999999999995</v>
      </c>
      <c r="C683" s="154">
        <v>0.58819999999999995</v>
      </c>
      <c r="D683" s="154">
        <v>0.58819999999999995</v>
      </c>
      <c r="E683" s="154">
        <v>0.58819999999999995</v>
      </c>
      <c r="F683" s="154">
        <v>0.58819999999999995</v>
      </c>
      <c r="G683" s="2">
        <v>0.58819999999999995</v>
      </c>
    </row>
    <row r="684" spans="1:7" x14ac:dyDescent="0.2">
      <c r="A684" s="156">
        <v>2.5283000000000002</v>
      </c>
      <c r="B684" s="154">
        <v>0.58840000000000003</v>
      </c>
      <c r="C684" s="154">
        <v>0.58840000000000003</v>
      </c>
      <c r="D684" s="154">
        <v>0.58840000000000003</v>
      </c>
      <c r="E684" s="154">
        <v>0.58840000000000003</v>
      </c>
      <c r="F684" s="154">
        <v>0.58840000000000003</v>
      </c>
      <c r="G684" s="2">
        <v>0.58840000000000003</v>
      </c>
    </row>
    <row r="685" spans="1:7" x14ac:dyDescent="0.2">
      <c r="A685" s="156">
        <v>2.5286</v>
      </c>
      <c r="B685" s="154">
        <v>0.58850000000000002</v>
      </c>
      <c r="C685" s="154">
        <v>0.58850000000000002</v>
      </c>
      <c r="D685" s="154">
        <v>0.58850000000000002</v>
      </c>
      <c r="E685" s="154">
        <v>0.58850000000000002</v>
      </c>
      <c r="F685" s="154">
        <v>0.58850000000000002</v>
      </c>
      <c r="G685" s="2">
        <v>0.58850000000000002</v>
      </c>
    </row>
    <row r="686" spans="1:7" x14ac:dyDescent="0.2">
      <c r="A686" s="156">
        <v>2.5293999999999999</v>
      </c>
      <c r="B686" s="154">
        <v>0.58879999999999999</v>
      </c>
      <c r="C686" s="154">
        <v>0.58879999999999999</v>
      </c>
      <c r="D686" s="154">
        <v>0.58879999999999999</v>
      </c>
      <c r="E686" s="154">
        <v>0.58879999999999999</v>
      </c>
      <c r="F686" s="154">
        <v>0.58879999999999999</v>
      </c>
      <c r="G686" s="2">
        <v>0.58879999999999999</v>
      </c>
    </row>
    <row r="687" spans="1:7" x14ac:dyDescent="0.2">
      <c r="A687" s="156">
        <v>2.5303</v>
      </c>
      <c r="B687" s="154">
        <v>0.58919999999999995</v>
      </c>
      <c r="C687" s="154">
        <v>0.58919999999999995</v>
      </c>
      <c r="D687" s="154">
        <v>0.58919999999999995</v>
      </c>
      <c r="E687" s="154">
        <v>0.58919999999999995</v>
      </c>
      <c r="F687" s="154">
        <v>0.58919999999999995</v>
      </c>
      <c r="G687" s="2">
        <v>0.58919999999999995</v>
      </c>
    </row>
    <row r="688" spans="1:7" x14ac:dyDescent="0.2">
      <c r="A688" s="156">
        <v>2.5306000000000002</v>
      </c>
      <c r="B688" s="154">
        <v>0.58930000000000005</v>
      </c>
      <c r="C688" s="154">
        <v>0.58930000000000005</v>
      </c>
      <c r="D688" s="154">
        <v>0.58930000000000005</v>
      </c>
      <c r="E688" s="154">
        <v>0.58930000000000005</v>
      </c>
      <c r="F688" s="154">
        <v>0.58930000000000005</v>
      </c>
      <c r="G688" s="2">
        <v>0.58930000000000005</v>
      </c>
    </row>
    <row r="689" spans="1:7" x14ac:dyDescent="0.2">
      <c r="A689" s="156">
        <v>2.5312999999999999</v>
      </c>
      <c r="B689" s="154">
        <v>0.58950000000000002</v>
      </c>
      <c r="C689" s="154">
        <v>0.58950000000000002</v>
      </c>
      <c r="D689" s="154">
        <v>0.58950000000000002</v>
      </c>
      <c r="E689" s="154">
        <v>0.58950000000000002</v>
      </c>
      <c r="F689" s="154">
        <v>0.58950000000000002</v>
      </c>
      <c r="G689" s="2">
        <v>0.58950000000000002</v>
      </c>
    </row>
    <row r="690" spans="1:7" x14ac:dyDescent="0.2">
      <c r="A690" s="156">
        <v>2.5318999999999998</v>
      </c>
      <c r="B690" s="154">
        <v>0.58979999999999999</v>
      </c>
      <c r="C690" s="154">
        <v>0.58979999999999999</v>
      </c>
      <c r="D690" s="154">
        <v>0.58979999999999999</v>
      </c>
      <c r="E690" s="154">
        <v>0.58979999999999999</v>
      </c>
      <c r="F690" s="154">
        <v>0.58979999999999999</v>
      </c>
      <c r="G690" s="2">
        <v>0.58979999999999999</v>
      </c>
    </row>
    <row r="691" spans="1:7" x14ac:dyDescent="0.2">
      <c r="A691" s="156">
        <v>2.5323000000000002</v>
      </c>
      <c r="B691" s="154">
        <v>0.58989999999999998</v>
      </c>
      <c r="C691" s="154">
        <v>0.58989999999999998</v>
      </c>
      <c r="D691" s="154">
        <v>0.58989999999999998</v>
      </c>
      <c r="E691" s="154">
        <v>0.58989999999999998</v>
      </c>
      <c r="F691" s="154">
        <v>0.58989999999999998</v>
      </c>
      <c r="G691" s="2">
        <v>0.58989999999999998</v>
      </c>
    </row>
    <row r="692" spans="1:7" x14ac:dyDescent="0.2">
      <c r="A692" s="156">
        <v>2.5333000000000001</v>
      </c>
      <c r="B692" s="154">
        <v>0.59030000000000005</v>
      </c>
      <c r="C692" s="154">
        <v>0.59030000000000005</v>
      </c>
      <c r="D692" s="154">
        <v>0.59030000000000005</v>
      </c>
      <c r="E692" s="154">
        <v>0.59030000000000005</v>
      </c>
      <c r="F692" s="154">
        <v>0.59030000000000005</v>
      </c>
      <c r="G692" s="2">
        <v>0.59030000000000005</v>
      </c>
    </row>
    <row r="693" spans="1:7" x14ac:dyDescent="0.2">
      <c r="A693" s="156">
        <v>2.5345</v>
      </c>
      <c r="B693" s="154">
        <v>0.59079999999999999</v>
      </c>
      <c r="C693" s="154">
        <v>0.59079999999999999</v>
      </c>
      <c r="D693" s="154">
        <v>0.59079999999999999</v>
      </c>
      <c r="E693" s="154">
        <v>0.59079999999999999</v>
      </c>
      <c r="F693" s="154">
        <v>0.59079999999999999</v>
      </c>
      <c r="G693" s="2">
        <v>0.59079999999999999</v>
      </c>
    </row>
    <row r="694" spans="1:7" x14ac:dyDescent="0.2">
      <c r="A694" s="156">
        <v>2.5348999999999999</v>
      </c>
      <c r="B694" s="154">
        <v>0.59089999999999998</v>
      </c>
      <c r="C694" s="154">
        <v>0.59089999999999998</v>
      </c>
      <c r="D694" s="154">
        <v>0.59089999999999998</v>
      </c>
      <c r="E694" s="154">
        <v>0.59089999999999998</v>
      </c>
      <c r="F694" s="154">
        <v>0.59089999999999998</v>
      </c>
      <c r="G694" s="2">
        <v>0.59089999999999998</v>
      </c>
    </row>
    <row r="695" spans="1:7" x14ac:dyDescent="0.2">
      <c r="A695" s="156">
        <v>2.5356999999999998</v>
      </c>
      <c r="B695" s="154">
        <v>0.59130000000000005</v>
      </c>
      <c r="C695" s="154">
        <v>0.59130000000000005</v>
      </c>
      <c r="D695" s="154">
        <v>0.59130000000000005</v>
      </c>
      <c r="E695" s="154">
        <v>0.59130000000000005</v>
      </c>
      <c r="F695" s="154">
        <v>0.59130000000000005</v>
      </c>
      <c r="G695" s="2">
        <v>0.59130000000000005</v>
      </c>
    </row>
    <row r="696" spans="1:7" x14ac:dyDescent="0.2">
      <c r="A696" s="156">
        <v>2.5362</v>
      </c>
      <c r="B696" s="154">
        <v>0.59140000000000004</v>
      </c>
      <c r="C696" s="154">
        <v>0.59140000000000004</v>
      </c>
      <c r="D696" s="154">
        <v>0.59140000000000004</v>
      </c>
      <c r="E696" s="154">
        <v>0.59140000000000004</v>
      </c>
      <c r="F696" s="154">
        <v>0.59140000000000004</v>
      </c>
      <c r="G696" s="2">
        <v>0.59140000000000004</v>
      </c>
    </row>
    <row r="697" spans="1:7" x14ac:dyDescent="0.2">
      <c r="A697" s="156">
        <v>2.5366</v>
      </c>
      <c r="B697" s="154">
        <v>0.59160000000000001</v>
      </c>
      <c r="C697" s="154">
        <v>0.59160000000000001</v>
      </c>
      <c r="D697" s="154">
        <v>0.59160000000000001</v>
      </c>
      <c r="E697" s="154">
        <v>0.59160000000000001</v>
      </c>
      <c r="F697" s="154">
        <v>0.59160000000000001</v>
      </c>
      <c r="G697" s="2">
        <v>0.59160000000000001</v>
      </c>
    </row>
    <row r="698" spans="1:7" x14ac:dyDescent="0.2">
      <c r="A698" s="156">
        <v>2.5369999999999999</v>
      </c>
      <c r="B698" s="154">
        <v>0.59179999999999999</v>
      </c>
      <c r="C698" s="154">
        <v>0.59179999999999999</v>
      </c>
      <c r="D698" s="154">
        <v>0.59179999999999999</v>
      </c>
      <c r="E698" s="154">
        <v>0.59179999999999999</v>
      </c>
      <c r="F698" s="154">
        <v>0.59179999999999999</v>
      </c>
      <c r="G698" s="2">
        <v>0.59179999999999999</v>
      </c>
    </row>
    <row r="699" spans="1:7" x14ac:dyDescent="0.2">
      <c r="A699" s="156">
        <v>2.5373000000000001</v>
      </c>
      <c r="B699" s="154">
        <v>0.59189999999999998</v>
      </c>
      <c r="C699" s="154">
        <v>0.59189999999999998</v>
      </c>
      <c r="D699" s="154">
        <v>0.59189999999999998</v>
      </c>
      <c r="E699" s="154">
        <v>0.59189999999999998</v>
      </c>
      <c r="F699" s="154">
        <v>0.59189999999999998</v>
      </c>
      <c r="G699" s="2">
        <v>0.59189999999999998</v>
      </c>
    </row>
    <row r="700" spans="1:7" x14ac:dyDescent="0.2">
      <c r="A700" s="156">
        <v>2.5385</v>
      </c>
      <c r="B700" s="154">
        <v>0.59230000000000005</v>
      </c>
      <c r="C700" s="154">
        <v>0.59230000000000005</v>
      </c>
      <c r="D700" s="154">
        <v>0.59230000000000005</v>
      </c>
      <c r="E700" s="154">
        <v>0.59230000000000005</v>
      </c>
      <c r="F700" s="154">
        <v>0.59230000000000005</v>
      </c>
      <c r="G700" s="2">
        <v>0.59230000000000005</v>
      </c>
    </row>
    <row r="701" spans="1:7" x14ac:dyDescent="0.2">
      <c r="A701" s="156">
        <v>2.5396999999999998</v>
      </c>
      <c r="B701" s="154">
        <v>0.59279999999999999</v>
      </c>
      <c r="C701" s="154">
        <v>0.59279999999999999</v>
      </c>
      <c r="D701" s="154">
        <v>0.59279999999999999</v>
      </c>
      <c r="E701" s="154">
        <v>0.59279999999999999</v>
      </c>
      <c r="F701" s="154">
        <v>0.59279999999999999</v>
      </c>
      <c r="G701" s="2">
        <v>0.59279999999999999</v>
      </c>
    </row>
    <row r="702" spans="1:7" x14ac:dyDescent="0.2">
      <c r="A702" s="156">
        <v>2.54</v>
      </c>
      <c r="B702" s="154">
        <v>0.59289999999999998</v>
      </c>
      <c r="C702" s="154">
        <v>0.59289999999999998</v>
      </c>
      <c r="D702" s="154">
        <v>0.59289999999999998</v>
      </c>
      <c r="E702" s="154">
        <v>0.59289999999999998</v>
      </c>
      <c r="F702" s="154">
        <v>0.59289999999999998</v>
      </c>
      <c r="G702" s="2">
        <v>0.59289999999999998</v>
      </c>
    </row>
    <row r="703" spans="1:7" x14ac:dyDescent="0.2">
      <c r="A703" s="156">
        <v>2.5405000000000002</v>
      </c>
      <c r="B703" s="154">
        <v>0.59309999999999996</v>
      </c>
      <c r="C703" s="154">
        <v>0.59309999999999996</v>
      </c>
      <c r="D703" s="154">
        <v>0.59309999999999996</v>
      </c>
      <c r="E703" s="154">
        <v>0.59309999999999996</v>
      </c>
      <c r="F703" s="154">
        <v>0.59309999999999996</v>
      </c>
      <c r="G703" s="2">
        <v>0.59309999999999996</v>
      </c>
    </row>
    <row r="704" spans="1:7" x14ac:dyDescent="0.2">
      <c r="A704" s="156">
        <v>2.5409999999999999</v>
      </c>
      <c r="B704" s="154">
        <v>0.59330000000000005</v>
      </c>
      <c r="C704" s="154">
        <v>0.59330000000000005</v>
      </c>
      <c r="D704" s="154">
        <v>0.59330000000000005</v>
      </c>
      <c r="E704" s="154">
        <v>0.59330000000000005</v>
      </c>
      <c r="F704" s="154">
        <v>0.59330000000000005</v>
      </c>
      <c r="G704" s="2">
        <v>0.59330000000000005</v>
      </c>
    </row>
    <row r="705" spans="1:7" x14ac:dyDescent="0.2">
      <c r="A705" s="156">
        <v>2.5417000000000001</v>
      </c>
      <c r="B705" s="154">
        <v>0.59350000000000003</v>
      </c>
      <c r="C705" s="154">
        <v>0.59350000000000003</v>
      </c>
      <c r="D705" s="154">
        <v>0.59350000000000003</v>
      </c>
      <c r="E705" s="154">
        <v>0.59350000000000003</v>
      </c>
      <c r="F705" s="154">
        <v>0.59350000000000003</v>
      </c>
      <c r="G705" s="2">
        <v>0.59350000000000003</v>
      </c>
    </row>
    <row r="706" spans="1:7" x14ac:dyDescent="0.2">
      <c r="A706" s="156">
        <v>2.5424000000000002</v>
      </c>
      <c r="B706" s="154">
        <v>0.59379999999999999</v>
      </c>
      <c r="C706" s="154">
        <v>0.59379999999999999</v>
      </c>
      <c r="D706" s="154">
        <v>0.59379999999999999</v>
      </c>
      <c r="E706" s="154">
        <v>0.59379999999999999</v>
      </c>
      <c r="F706" s="154">
        <v>0.59379999999999999</v>
      </c>
      <c r="G706" s="2">
        <v>0.59379999999999999</v>
      </c>
    </row>
    <row r="707" spans="1:7" x14ac:dyDescent="0.2">
      <c r="A707" s="156">
        <v>2.5428999999999999</v>
      </c>
      <c r="B707" s="154">
        <v>0.59399999999999997</v>
      </c>
      <c r="C707" s="154">
        <v>0.59399999999999997</v>
      </c>
      <c r="D707" s="154">
        <v>0.59399999999999997</v>
      </c>
      <c r="E707" s="154">
        <v>0.59399999999999997</v>
      </c>
      <c r="F707" s="154">
        <v>0.59399999999999997</v>
      </c>
      <c r="G707" s="2">
        <v>0.59399999999999997</v>
      </c>
    </row>
    <row r="708" spans="1:7" x14ac:dyDescent="0.2">
      <c r="A708" s="156">
        <v>2.5434999999999999</v>
      </c>
      <c r="B708" s="154">
        <v>0.59419999999999995</v>
      </c>
      <c r="C708" s="154">
        <v>0.59419999999999995</v>
      </c>
      <c r="D708" s="154">
        <v>0.59419999999999995</v>
      </c>
      <c r="E708" s="154">
        <v>0.59419999999999995</v>
      </c>
      <c r="F708" s="154">
        <v>0.59419999999999995</v>
      </c>
      <c r="G708" s="2">
        <v>0.59419999999999995</v>
      </c>
    </row>
    <row r="709" spans="1:7" x14ac:dyDescent="0.2">
      <c r="A709" s="156">
        <v>2.5438999999999998</v>
      </c>
      <c r="B709" s="154">
        <v>0.59440000000000004</v>
      </c>
      <c r="C709" s="154">
        <v>0.59440000000000004</v>
      </c>
      <c r="D709" s="154">
        <v>0.59440000000000004</v>
      </c>
      <c r="E709" s="154">
        <v>0.59440000000000004</v>
      </c>
      <c r="F709" s="154">
        <v>0.59440000000000004</v>
      </c>
      <c r="G709" s="2">
        <v>0.59440000000000004</v>
      </c>
    </row>
    <row r="710" spans="1:7" x14ac:dyDescent="0.2">
      <c r="A710" s="156">
        <v>2.5440999999999998</v>
      </c>
      <c r="B710" s="154">
        <v>0.59450000000000003</v>
      </c>
      <c r="C710" s="154">
        <v>0.59450000000000003</v>
      </c>
      <c r="D710" s="154">
        <v>0.59450000000000003</v>
      </c>
      <c r="E710" s="154">
        <v>0.59450000000000003</v>
      </c>
      <c r="F710" s="154">
        <v>0.59450000000000003</v>
      </c>
      <c r="G710" s="2">
        <v>0.59450000000000003</v>
      </c>
    </row>
    <row r="711" spans="1:7" x14ac:dyDescent="0.2">
      <c r="A711" s="156">
        <v>2.5455000000000001</v>
      </c>
      <c r="B711" s="154">
        <v>0.59499999999999997</v>
      </c>
      <c r="C711" s="154">
        <v>0.59499999999999997</v>
      </c>
      <c r="D711" s="154">
        <v>0.59499999999999997</v>
      </c>
      <c r="E711" s="154">
        <v>0.59499999999999997</v>
      </c>
      <c r="F711" s="154">
        <v>0.59499999999999997</v>
      </c>
      <c r="G711" s="2">
        <v>0.59499999999999997</v>
      </c>
    </row>
    <row r="712" spans="1:7" x14ac:dyDescent="0.2">
      <c r="A712" s="156">
        <v>2.5468999999999999</v>
      </c>
      <c r="B712" s="154">
        <v>0.59550000000000003</v>
      </c>
      <c r="C712" s="154">
        <v>0.59550000000000003</v>
      </c>
      <c r="D712" s="154">
        <v>0.59550000000000003</v>
      </c>
      <c r="E712" s="154">
        <v>0.59550000000000003</v>
      </c>
      <c r="F712" s="154">
        <v>0.59550000000000003</v>
      </c>
      <c r="G712" s="2">
        <v>0.59550000000000003</v>
      </c>
    </row>
    <row r="713" spans="1:7" x14ac:dyDescent="0.2">
      <c r="A713" s="156">
        <v>2.5472000000000001</v>
      </c>
      <c r="B713" s="154">
        <v>0.59570000000000001</v>
      </c>
      <c r="C713" s="154">
        <v>0.59570000000000001</v>
      </c>
      <c r="D713" s="154">
        <v>0.59570000000000001</v>
      </c>
      <c r="E713" s="154">
        <v>0.59570000000000001</v>
      </c>
      <c r="F713" s="154">
        <v>0.59570000000000001</v>
      </c>
      <c r="G713" s="2">
        <v>0.59570000000000001</v>
      </c>
    </row>
    <row r="714" spans="1:7" x14ac:dyDescent="0.2">
      <c r="A714" s="156">
        <v>2.5476000000000001</v>
      </c>
      <c r="B714" s="154">
        <v>0.5958</v>
      </c>
      <c r="C714" s="154">
        <v>0.5958</v>
      </c>
      <c r="D714" s="154">
        <v>0.5958</v>
      </c>
      <c r="E714" s="154">
        <v>0.5958</v>
      </c>
      <c r="F714" s="154">
        <v>0.5958</v>
      </c>
      <c r="G714" s="2">
        <v>0.5958</v>
      </c>
    </row>
    <row r="715" spans="1:7" x14ac:dyDescent="0.2">
      <c r="A715" s="156">
        <v>2.5484</v>
      </c>
      <c r="B715" s="154">
        <v>0.59609999999999996</v>
      </c>
      <c r="C715" s="154">
        <v>0.59609999999999996</v>
      </c>
      <c r="D715" s="154">
        <v>0.59609999999999996</v>
      </c>
      <c r="E715" s="154">
        <v>0.59609999999999996</v>
      </c>
      <c r="F715" s="154">
        <v>0.59609999999999996</v>
      </c>
      <c r="G715" s="2">
        <v>0.59609999999999996</v>
      </c>
    </row>
    <row r="716" spans="1:7" x14ac:dyDescent="0.2">
      <c r="A716" s="156">
        <v>2.5489999999999999</v>
      </c>
      <c r="B716" s="154">
        <v>0.59640000000000004</v>
      </c>
      <c r="C716" s="154">
        <v>0.59640000000000004</v>
      </c>
      <c r="D716" s="154">
        <v>0.59640000000000004</v>
      </c>
      <c r="E716" s="154">
        <v>0.59640000000000004</v>
      </c>
      <c r="F716" s="154">
        <v>0.59640000000000004</v>
      </c>
      <c r="G716" s="2">
        <v>0.59640000000000004</v>
      </c>
    </row>
    <row r="717" spans="1:7" x14ac:dyDescent="0.2">
      <c r="A717" s="156">
        <v>2.5499999999999998</v>
      </c>
      <c r="B717" s="154">
        <v>0.5968</v>
      </c>
      <c r="C717" s="154">
        <v>0.5968</v>
      </c>
      <c r="D717" s="154">
        <v>0.5968</v>
      </c>
      <c r="E717" s="154">
        <v>0.5968</v>
      </c>
      <c r="F717" s="154">
        <v>0.5968</v>
      </c>
      <c r="G717" s="2">
        <v>0.5968</v>
      </c>
    </row>
    <row r="718" spans="1:7" x14ac:dyDescent="0.2">
      <c r="A718" s="156">
        <v>2.5507</v>
      </c>
      <c r="B718" s="154">
        <v>0.59699999999999998</v>
      </c>
      <c r="C718" s="154">
        <v>0.59699999999999998</v>
      </c>
      <c r="D718" s="154">
        <v>0.59699999999999998</v>
      </c>
      <c r="E718" s="154">
        <v>0.59699999999999998</v>
      </c>
      <c r="F718" s="154">
        <v>0.59699999999999998</v>
      </c>
      <c r="G718" s="2">
        <v>0.59699999999999998</v>
      </c>
    </row>
    <row r="719" spans="1:7" x14ac:dyDescent="0.2">
      <c r="A719" s="156">
        <v>2.5510000000000002</v>
      </c>
      <c r="B719" s="154">
        <v>0.59709999999999996</v>
      </c>
      <c r="C719" s="154">
        <v>0.59709999999999996</v>
      </c>
      <c r="D719" s="154">
        <v>0.59709999999999996</v>
      </c>
      <c r="E719" s="154">
        <v>0.59709999999999996</v>
      </c>
      <c r="F719" s="154">
        <v>0.59709999999999996</v>
      </c>
      <c r="G719" s="2">
        <v>0.59709999999999996</v>
      </c>
    </row>
    <row r="720" spans="1:7" x14ac:dyDescent="0.2">
      <c r="A720" s="156">
        <v>2.5516999999999999</v>
      </c>
      <c r="B720" s="154">
        <v>0.59740000000000004</v>
      </c>
      <c r="C720" s="154">
        <v>0.59740000000000004</v>
      </c>
      <c r="D720" s="154">
        <v>0.59740000000000004</v>
      </c>
      <c r="E720" s="154">
        <v>0.59740000000000004</v>
      </c>
      <c r="F720" s="154">
        <v>0.59740000000000004</v>
      </c>
      <c r="G720" s="2">
        <v>0.59740000000000004</v>
      </c>
    </row>
    <row r="721" spans="1:7" x14ac:dyDescent="0.2">
      <c r="A721" s="156">
        <v>2.5522</v>
      </c>
      <c r="B721" s="154">
        <v>0.59760000000000002</v>
      </c>
      <c r="C721" s="154">
        <v>0.59760000000000002</v>
      </c>
      <c r="D721" s="154">
        <v>0.59760000000000002</v>
      </c>
      <c r="E721" s="154">
        <v>0.59760000000000002</v>
      </c>
      <c r="F721" s="154">
        <v>0.59760000000000002</v>
      </c>
      <c r="G721" s="2">
        <v>0.59760000000000002</v>
      </c>
    </row>
    <row r="722" spans="1:7" x14ac:dyDescent="0.2">
      <c r="A722" s="156">
        <v>2.5526</v>
      </c>
      <c r="B722" s="154">
        <v>0.5978</v>
      </c>
      <c r="C722" s="154">
        <v>0.5978</v>
      </c>
      <c r="D722" s="154">
        <v>0.5978</v>
      </c>
      <c r="E722" s="154">
        <v>0.5978</v>
      </c>
      <c r="F722" s="154">
        <v>0.5978</v>
      </c>
      <c r="G722" s="2">
        <v>0.5978</v>
      </c>
    </row>
    <row r="723" spans="1:7" x14ac:dyDescent="0.2">
      <c r="A723" s="156">
        <v>2.5531999999999999</v>
      </c>
      <c r="B723" s="154">
        <v>0.59799999999999998</v>
      </c>
      <c r="C723" s="154">
        <v>0.59799999999999998</v>
      </c>
      <c r="D723" s="154">
        <v>0.59799999999999998</v>
      </c>
      <c r="E723" s="154">
        <v>0.59799999999999998</v>
      </c>
      <c r="F723" s="154">
        <v>0.59799999999999998</v>
      </c>
      <c r="G723" s="2">
        <v>0.59799999999999998</v>
      </c>
    </row>
    <row r="724" spans="1:7" x14ac:dyDescent="0.2">
      <c r="A724" s="156">
        <v>2.5535999999999999</v>
      </c>
      <c r="B724" s="154">
        <v>0.59809999999999997</v>
      </c>
      <c r="C724" s="154">
        <v>0.59809999999999997</v>
      </c>
      <c r="D724" s="154">
        <v>0.59809999999999997</v>
      </c>
      <c r="E724" s="154">
        <v>0.59809999999999997</v>
      </c>
      <c r="F724" s="154">
        <v>0.59809999999999997</v>
      </c>
      <c r="G724" s="2">
        <v>0.59809999999999997</v>
      </c>
    </row>
    <row r="725" spans="1:7" x14ac:dyDescent="0.2">
      <c r="A725" s="156">
        <v>2.5537999999999998</v>
      </c>
      <c r="B725" s="154">
        <v>0.59819999999999995</v>
      </c>
      <c r="C725" s="154">
        <v>0.59819999999999995</v>
      </c>
      <c r="D725" s="154">
        <v>0.59819999999999995</v>
      </c>
      <c r="E725" s="154">
        <v>0.59819999999999995</v>
      </c>
      <c r="F725" s="154">
        <v>0.59819999999999995</v>
      </c>
      <c r="G725" s="2">
        <v>0.59819999999999995</v>
      </c>
    </row>
    <row r="726" spans="1:7" x14ac:dyDescent="0.2">
      <c r="A726" s="156">
        <v>2.5556000000000001</v>
      </c>
      <c r="B726" s="154">
        <v>0.59889999999999999</v>
      </c>
      <c r="C726" s="154">
        <v>0.59889999999999999</v>
      </c>
      <c r="D726" s="154">
        <v>0.59889999999999999</v>
      </c>
      <c r="E726" s="154">
        <v>0.59889999999999999</v>
      </c>
      <c r="F726" s="154">
        <v>0.59889999999999999</v>
      </c>
      <c r="G726" s="2">
        <v>0.59889999999999999</v>
      </c>
    </row>
    <row r="727" spans="1:7" x14ac:dyDescent="0.2">
      <c r="A727" s="156">
        <v>2.5571000000000002</v>
      </c>
      <c r="B727" s="154">
        <v>0.59950000000000003</v>
      </c>
      <c r="C727" s="154">
        <v>0.59950000000000003</v>
      </c>
      <c r="D727" s="154">
        <v>0.59950000000000003</v>
      </c>
      <c r="E727" s="154">
        <v>0.59950000000000003</v>
      </c>
      <c r="F727" s="154">
        <v>0.59950000000000003</v>
      </c>
      <c r="G727" s="2">
        <v>0.59950000000000003</v>
      </c>
    </row>
    <row r="728" spans="1:7" x14ac:dyDescent="0.2">
      <c r="A728" s="156">
        <v>2.5573999999999999</v>
      </c>
      <c r="B728" s="154">
        <v>0.59960000000000002</v>
      </c>
      <c r="C728" s="154">
        <v>0.59960000000000002</v>
      </c>
      <c r="D728" s="154">
        <v>0.59960000000000002</v>
      </c>
      <c r="E728" s="154">
        <v>0.59960000000000002</v>
      </c>
      <c r="F728" s="154">
        <v>0.59960000000000002</v>
      </c>
      <c r="G728" s="2">
        <v>0.59960000000000002</v>
      </c>
    </row>
    <row r="729" spans="1:7" x14ac:dyDescent="0.2">
      <c r="A729" s="156">
        <v>2.5577000000000001</v>
      </c>
      <c r="B729" s="154">
        <v>0.59970000000000001</v>
      </c>
      <c r="C729" s="154">
        <v>0.59970000000000001</v>
      </c>
      <c r="D729" s="154">
        <v>0.59970000000000001</v>
      </c>
      <c r="E729" s="154">
        <v>0.59970000000000001</v>
      </c>
      <c r="F729" s="154">
        <v>0.59970000000000001</v>
      </c>
      <c r="G729" s="2">
        <v>0.59970000000000001</v>
      </c>
    </row>
    <row r="730" spans="1:7" x14ac:dyDescent="0.2">
      <c r="A730" s="156">
        <v>2.5581</v>
      </c>
      <c r="B730" s="154">
        <v>0.59989999999999999</v>
      </c>
      <c r="C730" s="154">
        <v>0.59989999999999999</v>
      </c>
      <c r="D730" s="154">
        <v>0.59989999999999999</v>
      </c>
      <c r="E730" s="154">
        <v>0.59989999999999999</v>
      </c>
      <c r="F730" s="154">
        <v>0.59989999999999999</v>
      </c>
      <c r="G730" s="2">
        <v>0.59989999999999999</v>
      </c>
    </row>
    <row r="731" spans="1:7" x14ac:dyDescent="0.2">
      <c r="A731" s="156">
        <v>2.5588000000000002</v>
      </c>
      <c r="B731" s="154">
        <v>0.60009999999999997</v>
      </c>
      <c r="C731" s="154">
        <v>0.60009999999999997</v>
      </c>
      <c r="D731" s="154">
        <v>0.60009999999999997</v>
      </c>
      <c r="E731" s="154">
        <v>0.60009999999999997</v>
      </c>
      <c r="F731" s="154">
        <v>0.60009999999999997</v>
      </c>
      <c r="G731" s="2">
        <v>0.60009999999999997</v>
      </c>
    </row>
    <row r="732" spans="1:7" x14ac:dyDescent="0.2">
      <c r="A732" s="156">
        <v>2.5592999999999999</v>
      </c>
      <c r="B732" s="154">
        <v>0.60029999999999994</v>
      </c>
      <c r="C732" s="154">
        <v>0.60029999999999994</v>
      </c>
      <c r="D732" s="154">
        <v>0.60029999999999994</v>
      </c>
      <c r="E732" s="154">
        <v>0.60029999999999994</v>
      </c>
      <c r="F732" s="154">
        <v>0.60029999999999994</v>
      </c>
      <c r="G732" s="2">
        <v>0.60029999999999994</v>
      </c>
    </row>
    <row r="733" spans="1:7" x14ac:dyDescent="0.2">
      <c r="A733" s="156">
        <v>2.56</v>
      </c>
      <c r="B733" s="154">
        <v>0.60060000000000002</v>
      </c>
      <c r="C733" s="154">
        <v>0.60060000000000002</v>
      </c>
      <c r="D733" s="154">
        <v>0.60060000000000002</v>
      </c>
      <c r="E733" s="154">
        <v>0.60060000000000002</v>
      </c>
      <c r="F733" s="154">
        <v>0.60060000000000002</v>
      </c>
      <c r="G733" s="2">
        <v>0.60060000000000002</v>
      </c>
    </row>
    <row r="734" spans="1:7" x14ac:dyDescent="0.2">
      <c r="A734" s="156">
        <v>2.5606</v>
      </c>
      <c r="B734" s="154">
        <v>0.6008</v>
      </c>
      <c r="C734" s="154">
        <v>0.6008</v>
      </c>
      <c r="D734" s="154">
        <v>0.6008</v>
      </c>
      <c r="E734" s="154">
        <v>0.6008</v>
      </c>
      <c r="F734" s="154">
        <v>0.6008</v>
      </c>
      <c r="G734" s="2">
        <v>0.6008</v>
      </c>
    </row>
    <row r="735" spans="1:7" x14ac:dyDescent="0.2">
      <c r="A735" s="156">
        <v>2.5609999999999999</v>
      </c>
      <c r="B735" s="154">
        <v>0.60099999999999998</v>
      </c>
      <c r="C735" s="154">
        <v>0.60099999999999998</v>
      </c>
      <c r="D735" s="154">
        <v>0.60099999999999998</v>
      </c>
      <c r="E735" s="154">
        <v>0.60099999999999998</v>
      </c>
      <c r="F735" s="154">
        <v>0.60099999999999998</v>
      </c>
      <c r="G735" s="2">
        <v>0.60099999999999998</v>
      </c>
    </row>
    <row r="736" spans="1:7" x14ac:dyDescent="0.2">
      <c r="A736" s="156">
        <v>2.5613999999999999</v>
      </c>
      <c r="B736" s="154">
        <v>0.60109999999999997</v>
      </c>
      <c r="C736" s="154">
        <v>0.60109999999999997</v>
      </c>
      <c r="D736" s="154">
        <v>0.60109999999999997</v>
      </c>
      <c r="E736" s="154">
        <v>0.60109999999999997</v>
      </c>
      <c r="F736" s="154">
        <v>0.60109999999999997</v>
      </c>
      <c r="G736" s="2">
        <v>0.60109999999999997</v>
      </c>
    </row>
    <row r="737" spans="1:7" x14ac:dyDescent="0.2">
      <c r="A737" s="156">
        <v>2.5625</v>
      </c>
      <c r="B737" s="154">
        <v>0.60160000000000002</v>
      </c>
      <c r="C737" s="154">
        <v>0.60160000000000002</v>
      </c>
      <c r="D737" s="154">
        <v>0.60160000000000002</v>
      </c>
      <c r="E737" s="154">
        <v>0.60160000000000002</v>
      </c>
      <c r="F737" s="154">
        <v>0.60160000000000002</v>
      </c>
      <c r="G737" s="2">
        <v>0.60160000000000002</v>
      </c>
    </row>
    <row r="738" spans="1:7" x14ac:dyDescent="0.2">
      <c r="A738" s="156">
        <v>2.5636000000000001</v>
      </c>
      <c r="B738" s="154">
        <v>0.60199999999999998</v>
      </c>
      <c r="C738" s="154">
        <v>0.60199999999999998</v>
      </c>
      <c r="D738" s="154">
        <v>0.60199999999999998</v>
      </c>
      <c r="E738" s="154">
        <v>0.60199999999999998</v>
      </c>
      <c r="F738" s="154">
        <v>0.60199999999999998</v>
      </c>
      <c r="G738" s="2">
        <v>0.60199999999999998</v>
      </c>
    </row>
    <row r="739" spans="1:7" x14ac:dyDescent="0.2">
      <c r="A739" s="156">
        <v>2.5640999999999998</v>
      </c>
      <c r="B739" s="154">
        <v>0.60219999999999996</v>
      </c>
      <c r="C739" s="154">
        <v>0.60219999999999996</v>
      </c>
      <c r="D739" s="154">
        <v>0.60219999999999996</v>
      </c>
      <c r="E739" s="154">
        <v>0.60219999999999996</v>
      </c>
      <c r="F739" s="154">
        <v>0.60219999999999996</v>
      </c>
      <c r="G739" s="2">
        <v>0.60219999999999996</v>
      </c>
    </row>
    <row r="740" spans="1:7" x14ac:dyDescent="0.2">
      <c r="A740" s="156">
        <v>2.5644999999999998</v>
      </c>
      <c r="B740" s="154">
        <v>0.60229999999999995</v>
      </c>
      <c r="C740" s="154">
        <v>0.60229999999999995</v>
      </c>
      <c r="D740" s="154">
        <v>0.60229999999999995</v>
      </c>
      <c r="E740" s="154">
        <v>0.60229999999999995</v>
      </c>
      <c r="F740" s="154">
        <v>0.60229999999999995</v>
      </c>
      <c r="G740" s="2">
        <v>0.60229999999999995</v>
      </c>
    </row>
    <row r="741" spans="1:7" x14ac:dyDescent="0.2">
      <c r="A741" s="156">
        <v>2.5651999999999999</v>
      </c>
      <c r="B741" s="154">
        <v>0.60260000000000002</v>
      </c>
      <c r="C741" s="154">
        <v>0.60260000000000002</v>
      </c>
      <c r="D741" s="154">
        <v>0.60260000000000002</v>
      </c>
      <c r="E741" s="154">
        <v>0.60260000000000002</v>
      </c>
      <c r="F741" s="154">
        <v>0.60260000000000002</v>
      </c>
      <c r="G741" s="2">
        <v>0.60260000000000002</v>
      </c>
    </row>
    <row r="742" spans="1:7" x14ac:dyDescent="0.2">
      <c r="A742" s="156">
        <v>2.5659999999999998</v>
      </c>
      <c r="B742" s="154">
        <v>0.60289999999999999</v>
      </c>
      <c r="C742" s="154">
        <v>0.60289999999999999</v>
      </c>
      <c r="D742" s="154">
        <v>0.60289999999999999</v>
      </c>
      <c r="E742" s="154">
        <v>0.60289999999999999</v>
      </c>
      <c r="F742" s="154">
        <v>0.60289999999999999</v>
      </c>
      <c r="G742" s="2">
        <v>0.60289999999999999</v>
      </c>
    </row>
    <row r="743" spans="1:7" x14ac:dyDescent="0.2">
      <c r="A743" s="156">
        <v>2.5667</v>
      </c>
      <c r="B743" s="154">
        <v>0.60319999999999996</v>
      </c>
      <c r="C743" s="154">
        <v>0.60319999999999996</v>
      </c>
      <c r="D743" s="154">
        <v>0.60319999999999996</v>
      </c>
      <c r="E743" s="154">
        <v>0.60319999999999996</v>
      </c>
      <c r="F743" s="154">
        <v>0.60319999999999996</v>
      </c>
      <c r="G743" s="2">
        <v>0.60319999999999996</v>
      </c>
    </row>
    <row r="744" spans="1:7" x14ac:dyDescent="0.2">
      <c r="A744" s="156">
        <v>2.5672000000000001</v>
      </c>
      <c r="B744" s="154">
        <v>0.60340000000000005</v>
      </c>
      <c r="C744" s="154">
        <v>0.60340000000000005</v>
      </c>
      <c r="D744" s="154">
        <v>0.60340000000000005</v>
      </c>
      <c r="E744" s="154">
        <v>0.60340000000000005</v>
      </c>
      <c r="F744" s="154">
        <v>0.60340000000000005</v>
      </c>
      <c r="G744" s="2">
        <v>0.60340000000000005</v>
      </c>
    </row>
    <row r="745" spans="1:7" x14ac:dyDescent="0.2">
      <c r="A745" s="156">
        <v>2.5676000000000001</v>
      </c>
      <c r="B745" s="154">
        <v>0.60350000000000004</v>
      </c>
      <c r="C745" s="154">
        <v>0.60350000000000004</v>
      </c>
      <c r="D745" s="154">
        <v>0.60350000000000004</v>
      </c>
      <c r="E745" s="154">
        <v>0.60350000000000004</v>
      </c>
      <c r="F745" s="154">
        <v>0.60350000000000004</v>
      </c>
      <c r="G745" s="2">
        <v>0.60350000000000004</v>
      </c>
    </row>
    <row r="746" spans="1:7" x14ac:dyDescent="0.2">
      <c r="A746" s="156">
        <v>2.5682</v>
      </c>
      <c r="B746" s="154">
        <v>0.6038</v>
      </c>
      <c r="C746" s="154">
        <v>0.6038</v>
      </c>
      <c r="D746" s="154">
        <v>0.6038</v>
      </c>
      <c r="E746" s="154">
        <v>0.6038</v>
      </c>
      <c r="F746" s="154">
        <v>0.6038</v>
      </c>
      <c r="G746" s="2">
        <v>0.6038</v>
      </c>
    </row>
    <row r="747" spans="1:7" x14ac:dyDescent="0.2">
      <c r="A747" s="156">
        <v>2.5686</v>
      </c>
      <c r="B747" s="154">
        <v>0.60389999999999999</v>
      </c>
      <c r="C747" s="154">
        <v>0.60389999999999999</v>
      </c>
      <c r="D747" s="154">
        <v>0.60389999999999999</v>
      </c>
      <c r="E747" s="154">
        <v>0.60389999999999999</v>
      </c>
      <c r="F747" s="154">
        <v>0.60389999999999999</v>
      </c>
      <c r="G747" s="2">
        <v>0.60389999999999999</v>
      </c>
    </row>
    <row r="748" spans="1:7" x14ac:dyDescent="0.2">
      <c r="A748" s="156">
        <v>2.569</v>
      </c>
      <c r="B748" s="154">
        <v>0.60409999999999997</v>
      </c>
      <c r="C748" s="154">
        <v>0.60409999999999997</v>
      </c>
      <c r="D748" s="154">
        <v>0.60409999999999997</v>
      </c>
      <c r="E748" s="154">
        <v>0.60409999999999997</v>
      </c>
      <c r="F748" s="154">
        <v>0.60409999999999997</v>
      </c>
      <c r="G748" s="2">
        <v>0.60409999999999997</v>
      </c>
    </row>
    <row r="749" spans="1:7" x14ac:dyDescent="0.2">
      <c r="A749" s="156">
        <v>2.5691999999999999</v>
      </c>
      <c r="B749" s="154">
        <v>0.60419999999999996</v>
      </c>
      <c r="C749" s="154">
        <v>0.60419999999999996</v>
      </c>
      <c r="D749" s="154">
        <v>0.60419999999999996</v>
      </c>
      <c r="E749" s="154">
        <v>0.60419999999999996</v>
      </c>
      <c r="F749" s="154">
        <v>0.60419999999999996</v>
      </c>
      <c r="G749" s="2">
        <v>0.60419999999999996</v>
      </c>
    </row>
    <row r="750" spans="1:7" x14ac:dyDescent="0.2">
      <c r="A750" s="156">
        <v>2.5714000000000001</v>
      </c>
      <c r="B750" s="154">
        <v>0.60499999999999998</v>
      </c>
      <c r="C750" s="154">
        <v>0.60499999999999998</v>
      </c>
      <c r="D750" s="154">
        <v>0.60499999999999998</v>
      </c>
      <c r="E750" s="154">
        <v>0.60499999999999998</v>
      </c>
      <c r="F750" s="154">
        <v>0.60499999999999998</v>
      </c>
      <c r="G750" s="2">
        <v>0.60499999999999998</v>
      </c>
    </row>
    <row r="751" spans="1:7" x14ac:dyDescent="0.2">
      <c r="A751" s="156">
        <v>2.5735000000000001</v>
      </c>
      <c r="B751" s="154">
        <v>0.60580000000000001</v>
      </c>
      <c r="C751" s="154">
        <v>0.60580000000000001</v>
      </c>
      <c r="D751" s="154">
        <v>0.60580000000000001</v>
      </c>
      <c r="E751" s="154">
        <v>0.60580000000000001</v>
      </c>
      <c r="F751" s="154">
        <v>0.60580000000000001</v>
      </c>
      <c r="G751" s="2">
        <v>0.60580000000000001</v>
      </c>
    </row>
    <row r="752" spans="1:7" x14ac:dyDescent="0.2">
      <c r="A752" s="156">
        <v>2.5737999999999999</v>
      </c>
      <c r="B752" s="154">
        <v>0.60589999999999999</v>
      </c>
      <c r="C752" s="154">
        <v>0.60589999999999999</v>
      </c>
      <c r="D752" s="154">
        <v>0.60589999999999999</v>
      </c>
      <c r="E752" s="154">
        <v>0.60589999999999999</v>
      </c>
      <c r="F752" s="154">
        <v>0.60589999999999999</v>
      </c>
      <c r="G752" s="2">
        <v>0.60589999999999999</v>
      </c>
    </row>
    <row r="753" spans="1:7" x14ac:dyDescent="0.2">
      <c r="A753" s="156">
        <v>2.5741000000000001</v>
      </c>
      <c r="B753" s="154">
        <v>0.60599999999999998</v>
      </c>
      <c r="C753" s="154">
        <v>0.60599999999999998</v>
      </c>
      <c r="D753" s="154">
        <v>0.60599999999999998</v>
      </c>
      <c r="E753" s="154">
        <v>0.60599999999999998</v>
      </c>
      <c r="F753" s="154">
        <v>0.60599999999999998</v>
      </c>
      <c r="G753" s="2">
        <v>0.60599999999999998</v>
      </c>
    </row>
    <row r="754" spans="1:7" x14ac:dyDescent="0.2">
      <c r="A754" s="156">
        <v>2.5745</v>
      </c>
      <c r="B754" s="154">
        <v>0.60619999999999996</v>
      </c>
      <c r="C754" s="154">
        <v>0.60619999999999996</v>
      </c>
      <c r="D754" s="154">
        <v>0.60619999999999996</v>
      </c>
      <c r="E754" s="154">
        <v>0.60619999999999996</v>
      </c>
      <c r="F754" s="154">
        <v>0.60619999999999996</v>
      </c>
      <c r="G754" s="2">
        <v>0.60619999999999996</v>
      </c>
    </row>
    <row r="755" spans="1:7" x14ac:dyDescent="0.2">
      <c r="A755" s="156">
        <v>2.5750000000000002</v>
      </c>
      <c r="B755" s="154">
        <v>0.60640000000000005</v>
      </c>
      <c r="C755" s="154">
        <v>0.60640000000000005</v>
      </c>
      <c r="D755" s="154">
        <v>0.60640000000000005</v>
      </c>
      <c r="E755" s="154">
        <v>0.60640000000000005</v>
      </c>
      <c r="F755" s="154">
        <v>0.60640000000000005</v>
      </c>
      <c r="G755" s="2">
        <v>0.60640000000000005</v>
      </c>
    </row>
    <row r="756" spans="1:7" x14ac:dyDescent="0.2">
      <c r="A756" s="156">
        <v>2.5758000000000001</v>
      </c>
      <c r="B756" s="154">
        <v>0.60670000000000002</v>
      </c>
      <c r="C756" s="154">
        <v>0.60670000000000002</v>
      </c>
      <c r="D756" s="154">
        <v>0.60670000000000002</v>
      </c>
      <c r="E756" s="154">
        <v>0.60670000000000002</v>
      </c>
      <c r="F756" s="154">
        <v>0.60670000000000002</v>
      </c>
      <c r="G756" s="2">
        <v>0.60670000000000002</v>
      </c>
    </row>
    <row r="757" spans="1:7" x14ac:dyDescent="0.2">
      <c r="A757" s="156">
        <v>2.5762999999999998</v>
      </c>
      <c r="B757" s="154">
        <v>0.6069</v>
      </c>
      <c r="C757" s="154">
        <v>0.6069</v>
      </c>
      <c r="D757" s="154">
        <v>0.6069</v>
      </c>
      <c r="E757" s="154">
        <v>0.6069</v>
      </c>
      <c r="F757" s="154">
        <v>0.6069</v>
      </c>
      <c r="G757" s="2">
        <v>0.6069</v>
      </c>
    </row>
    <row r="758" spans="1:7" x14ac:dyDescent="0.2">
      <c r="A758" s="156">
        <v>2.5769000000000002</v>
      </c>
      <c r="B758" s="154">
        <v>0.60709999999999997</v>
      </c>
      <c r="C758" s="154">
        <v>0.60709999999999997</v>
      </c>
      <c r="D758" s="154">
        <v>0.60709999999999997</v>
      </c>
      <c r="E758" s="154">
        <v>0.60709999999999997</v>
      </c>
      <c r="F758" s="154">
        <v>0.60709999999999997</v>
      </c>
      <c r="G758" s="2">
        <v>0.60709999999999997</v>
      </c>
    </row>
    <row r="759" spans="1:7" x14ac:dyDescent="0.2">
      <c r="A759" s="156">
        <v>2.5777999999999999</v>
      </c>
      <c r="B759" s="154">
        <v>0.60740000000000005</v>
      </c>
      <c r="C759" s="154">
        <v>0.60740000000000005</v>
      </c>
      <c r="D759" s="154">
        <v>0.60740000000000005</v>
      </c>
      <c r="E759" s="154">
        <v>0.60740000000000005</v>
      </c>
      <c r="F759" s="154">
        <v>0.60740000000000005</v>
      </c>
      <c r="G759" s="2">
        <v>0.60740000000000005</v>
      </c>
    </row>
    <row r="760" spans="1:7" x14ac:dyDescent="0.2">
      <c r="A760" s="156">
        <v>2.5781000000000001</v>
      </c>
      <c r="B760" s="154">
        <v>0.60760000000000003</v>
      </c>
      <c r="C760" s="154">
        <v>0.60760000000000003</v>
      </c>
      <c r="D760" s="154">
        <v>0.60760000000000003</v>
      </c>
      <c r="E760" s="154">
        <v>0.60760000000000003</v>
      </c>
      <c r="F760" s="154">
        <v>0.60760000000000003</v>
      </c>
      <c r="G760" s="2">
        <v>0.60760000000000003</v>
      </c>
    </row>
    <row r="761" spans="1:7" x14ac:dyDescent="0.2">
      <c r="A761" s="156">
        <v>2.5789</v>
      </c>
      <c r="B761" s="154">
        <v>0.6079</v>
      </c>
      <c r="C761" s="154">
        <v>0.6079</v>
      </c>
      <c r="D761" s="154">
        <v>0.6079</v>
      </c>
      <c r="E761" s="154">
        <v>0.6079</v>
      </c>
      <c r="F761" s="154">
        <v>0.6079</v>
      </c>
      <c r="G761" s="2">
        <v>0.6079</v>
      </c>
    </row>
    <row r="762" spans="1:7" x14ac:dyDescent="0.2">
      <c r="A762" s="156">
        <v>2.5796999999999999</v>
      </c>
      <c r="B762" s="154">
        <v>0.60819999999999996</v>
      </c>
      <c r="C762" s="154">
        <v>0.60819999999999996</v>
      </c>
      <c r="D762" s="154">
        <v>0.60819999999999996</v>
      </c>
      <c r="E762" s="154">
        <v>0.60819999999999996</v>
      </c>
      <c r="F762" s="154">
        <v>0.60819999999999996</v>
      </c>
      <c r="G762" s="2">
        <v>0.60819999999999996</v>
      </c>
    </row>
    <row r="763" spans="1:7" x14ac:dyDescent="0.2">
      <c r="A763" s="156">
        <v>2.58</v>
      </c>
      <c r="B763" s="154">
        <v>0.60829999999999995</v>
      </c>
      <c r="C763" s="154">
        <v>0.60829999999999995</v>
      </c>
      <c r="D763" s="154">
        <v>0.60829999999999995</v>
      </c>
      <c r="E763" s="154">
        <v>0.60829999999999995</v>
      </c>
      <c r="F763" s="154">
        <v>0.60829999999999995</v>
      </c>
      <c r="G763" s="2">
        <v>0.60829999999999995</v>
      </c>
    </row>
    <row r="764" spans="1:7" x14ac:dyDescent="0.2">
      <c r="A764" s="156">
        <v>2.5806</v>
      </c>
      <c r="B764" s="154">
        <v>0.60850000000000004</v>
      </c>
      <c r="C764" s="154">
        <v>0.60850000000000004</v>
      </c>
      <c r="D764" s="154">
        <v>0.60850000000000004</v>
      </c>
      <c r="E764" s="154">
        <v>0.60850000000000004</v>
      </c>
      <c r="F764" s="154">
        <v>0.60850000000000004</v>
      </c>
      <c r="G764" s="2">
        <v>0.60850000000000004</v>
      </c>
    </row>
    <row r="765" spans="1:7" x14ac:dyDescent="0.2">
      <c r="A765" s="156">
        <v>2.5813999999999999</v>
      </c>
      <c r="B765" s="154">
        <v>0.60880000000000001</v>
      </c>
      <c r="C765" s="154">
        <v>0.60880000000000001</v>
      </c>
      <c r="D765" s="154">
        <v>0.60880000000000001</v>
      </c>
      <c r="E765" s="154">
        <v>0.60880000000000001</v>
      </c>
      <c r="F765" s="154">
        <v>0.60880000000000001</v>
      </c>
      <c r="G765" s="2">
        <v>0.60880000000000001</v>
      </c>
    </row>
    <row r="766" spans="1:7" x14ac:dyDescent="0.2">
      <c r="A766" s="156">
        <v>2.5817999999999999</v>
      </c>
      <c r="B766" s="154">
        <v>0.60899999999999999</v>
      </c>
      <c r="C766" s="154">
        <v>0.60899999999999999</v>
      </c>
      <c r="D766" s="154">
        <v>0.60899999999999999</v>
      </c>
      <c r="E766" s="154">
        <v>0.60899999999999999</v>
      </c>
      <c r="F766" s="154">
        <v>0.60899999999999999</v>
      </c>
      <c r="G766" s="2">
        <v>0.60899999999999999</v>
      </c>
    </row>
    <row r="767" spans="1:7" x14ac:dyDescent="0.2">
      <c r="A767" s="156">
        <v>2.5821000000000001</v>
      </c>
      <c r="B767" s="154">
        <v>0.60909999999999997</v>
      </c>
      <c r="C767" s="154">
        <v>0.60909999999999997</v>
      </c>
      <c r="D767" s="154">
        <v>0.60909999999999997</v>
      </c>
      <c r="E767" s="154">
        <v>0.60909999999999997</v>
      </c>
      <c r="F767" s="154">
        <v>0.60909999999999997</v>
      </c>
      <c r="G767" s="2">
        <v>0.60909999999999997</v>
      </c>
    </row>
    <row r="768" spans="1:7" x14ac:dyDescent="0.2">
      <c r="A768" s="156">
        <v>2.5832999999999999</v>
      </c>
      <c r="B768" s="154">
        <v>0.60960000000000003</v>
      </c>
      <c r="C768" s="154">
        <v>0.60960000000000003</v>
      </c>
      <c r="D768" s="154">
        <v>0.60960000000000003</v>
      </c>
      <c r="E768" s="154">
        <v>0.60960000000000003</v>
      </c>
      <c r="F768" s="154">
        <v>0.60960000000000003</v>
      </c>
      <c r="G768" s="2">
        <v>0.60960000000000003</v>
      </c>
    </row>
    <row r="769" spans="1:7" x14ac:dyDescent="0.2">
      <c r="A769" s="156">
        <v>2.5846</v>
      </c>
      <c r="B769" s="154">
        <v>0.61009999999999998</v>
      </c>
      <c r="C769" s="154">
        <v>0.61009999999999998</v>
      </c>
      <c r="D769" s="154">
        <v>0.61009999999999998</v>
      </c>
      <c r="E769" s="154">
        <v>0.61009999999999998</v>
      </c>
      <c r="F769" s="154">
        <v>0.61009999999999998</v>
      </c>
      <c r="G769" s="2">
        <v>0.61009999999999998</v>
      </c>
    </row>
    <row r="770" spans="1:7" x14ac:dyDescent="0.2">
      <c r="A770" s="156">
        <v>2.5849000000000002</v>
      </c>
      <c r="B770" s="154">
        <v>0.61019999999999996</v>
      </c>
      <c r="C770" s="154">
        <v>0.61019999999999996</v>
      </c>
      <c r="D770" s="154">
        <v>0.61019999999999996</v>
      </c>
      <c r="E770" s="154">
        <v>0.61019999999999996</v>
      </c>
      <c r="F770" s="154">
        <v>0.61019999999999996</v>
      </c>
      <c r="G770" s="2">
        <v>0.61019999999999996</v>
      </c>
    </row>
    <row r="771" spans="1:7" x14ac:dyDescent="0.2">
      <c r="A771" s="156">
        <v>2.5853999999999999</v>
      </c>
      <c r="B771" s="154">
        <v>0.61040000000000005</v>
      </c>
      <c r="C771" s="154">
        <v>0.61040000000000005</v>
      </c>
      <c r="D771" s="154">
        <v>0.61040000000000005</v>
      </c>
      <c r="E771" s="154">
        <v>0.61040000000000005</v>
      </c>
      <c r="F771" s="154">
        <v>0.61040000000000005</v>
      </c>
      <c r="G771" s="2">
        <v>0.61040000000000005</v>
      </c>
    </row>
    <row r="772" spans="1:7" x14ac:dyDescent="0.2">
      <c r="A772" s="156">
        <v>2.5857000000000001</v>
      </c>
      <c r="B772" s="154">
        <v>0.61050000000000004</v>
      </c>
      <c r="C772" s="154">
        <v>0.61050000000000004</v>
      </c>
      <c r="D772" s="154">
        <v>0.61050000000000004</v>
      </c>
      <c r="E772" s="154">
        <v>0.61050000000000004</v>
      </c>
      <c r="F772" s="154">
        <v>0.61050000000000004</v>
      </c>
      <c r="G772" s="2">
        <v>0.61050000000000004</v>
      </c>
    </row>
    <row r="773" spans="1:7" x14ac:dyDescent="0.2">
      <c r="A773" s="156">
        <v>2.5861999999999998</v>
      </c>
      <c r="B773" s="154">
        <v>0.61070000000000002</v>
      </c>
      <c r="C773" s="154">
        <v>0.61070000000000002</v>
      </c>
      <c r="D773" s="154">
        <v>0.61070000000000002</v>
      </c>
      <c r="E773" s="154">
        <v>0.61070000000000002</v>
      </c>
      <c r="F773" s="154">
        <v>0.61070000000000002</v>
      </c>
      <c r="G773" s="2">
        <v>0.61070000000000002</v>
      </c>
    </row>
    <row r="774" spans="1:7" x14ac:dyDescent="0.2">
      <c r="A774" s="156">
        <v>2.5870000000000002</v>
      </c>
      <c r="B774" s="154">
        <v>0.61099999999999999</v>
      </c>
      <c r="C774" s="154">
        <v>0.61099999999999999</v>
      </c>
      <c r="D774" s="154">
        <v>0.61099999999999999</v>
      </c>
      <c r="E774" s="154">
        <v>0.61099999999999999</v>
      </c>
      <c r="F774" s="154">
        <v>0.61099999999999999</v>
      </c>
      <c r="G774" s="2">
        <v>0.61099999999999999</v>
      </c>
    </row>
    <row r="775" spans="1:7" x14ac:dyDescent="0.2">
      <c r="A775" s="156">
        <v>2.5872999999999999</v>
      </c>
      <c r="B775" s="154">
        <v>0.61109999999999998</v>
      </c>
      <c r="C775" s="154">
        <v>0.61109999999999998</v>
      </c>
      <c r="D775" s="154">
        <v>0.61109999999999998</v>
      </c>
      <c r="E775" s="154">
        <v>0.61109999999999998</v>
      </c>
      <c r="F775" s="154">
        <v>0.61109999999999998</v>
      </c>
      <c r="G775" s="2">
        <v>0.61109999999999998</v>
      </c>
    </row>
    <row r="776" spans="1:7" x14ac:dyDescent="0.2">
      <c r="A776" s="156">
        <v>2.5882000000000001</v>
      </c>
      <c r="B776" s="154">
        <v>0.61150000000000004</v>
      </c>
      <c r="C776" s="154">
        <v>0.61150000000000004</v>
      </c>
      <c r="D776" s="154">
        <v>0.61150000000000004</v>
      </c>
      <c r="E776" s="154">
        <v>0.61150000000000004</v>
      </c>
      <c r="F776" s="154">
        <v>0.61150000000000004</v>
      </c>
      <c r="G776" s="2">
        <v>0.61150000000000004</v>
      </c>
    </row>
    <row r="777" spans="1:7" x14ac:dyDescent="0.2">
      <c r="A777" s="156">
        <v>2.5893000000000002</v>
      </c>
      <c r="B777" s="154">
        <v>0.6119</v>
      </c>
      <c r="C777" s="154">
        <v>0.6119</v>
      </c>
      <c r="D777" s="154">
        <v>0.6119</v>
      </c>
      <c r="E777" s="154">
        <v>0.6119</v>
      </c>
      <c r="F777" s="154">
        <v>0.6119</v>
      </c>
      <c r="G777" s="2">
        <v>0.6119</v>
      </c>
    </row>
    <row r="778" spans="1:7" x14ac:dyDescent="0.2">
      <c r="A778" s="156">
        <v>2.5897000000000001</v>
      </c>
      <c r="B778" s="154">
        <v>0.61209999999999998</v>
      </c>
      <c r="C778" s="154">
        <v>0.61209999999999998</v>
      </c>
      <c r="D778" s="154">
        <v>0.61209999999999998</v>
      </c>
      <c r="E778" s="154">
        <v>0.61209999999999998</v>
      </c>
      <c r="F778" s="154">
        <v>0.61209999999999998</v>
      </c>
      <c r="G778" s="2">
        <v>0.61209999999999998</v>
      </c>
    </row>
    <row r="779" spans="1:7" x14ac:dyDescent="0.2">
      <c r="A779" s="156">
        <v>2.5901999999999998</v>
      </c>
      <c r="B779" s="154">
        <v>0.61219999999999997</v>
      </c>
      <c r="C779" s="154">
        <v>0.61219999999999997</v>
      </c>
      <c r="D779" s="154">
        <v>0.61219999999999997</v>
      </c>
      <c r="E779" s="154">
        <v>0.61219999999999997</v>
      </c>
      <c r="F779" s="154">
        <v>0.61219999999999997</v>
      </c>
      <c r="G779" s="2">
        <v>0.61219999999999997</v>
      </c>
    </row>
    <row r="780" spans="1:7" x14ac:dyDescent="0.2">
      <c r="A780" s="156">
        <v>2.5909</v>
      </c>
      <c r="B780" s="154">
        <v>0.61250000000000004</v>
      </c>
      <c r="C780" s="154">
        <v>0.61250000000000004</v>
      </c>
      <c r="D780" s="154">
        <v>0.61250000000000004</v>
      </c>
      <c r="E780" s="154">
        <v>0.61250000000000004</v>
      </c>
      <c r="F780" s="154">
        <v>0.61250000000000004</v>
      </c>
      <c r="G780" s="2">
        <v>0.61250000000000004</v>
      </c>
    </row>
    <row r="781" spans="1:7" x14ac:dyDescent="0.2">
      <c r="A781" s="156">
        <v>2.5918000000000001</v>
      </c>
      <c r="B781" s="154">
        <v>0.6129</v>
      </c>
      <c r="C781" s="154">
        <v>0.6129</v>
      </c>
      <c r="D781" s="154">
        <v>0.6129</v>
      </c>
      <c r="E781" s="154">
        <v>0.6129</v>
      </c>
      <c r="F781" s="154">
        <v>0.6129</v>
      </c>
      <c r="G781" s="2">
        <v>0.6129</v>
      </c>
    </row>
    <row r="782" spans="1:7" x14ac:dyDescent="0.2">
      <c r="A782" s="156">
        <v>2.5926</v>
      </c>
      <c r="B782" s="154">
        <v>0.61309999999999998</v>
      </c>
      <c r="C782" s="154">
        <v>0.61309999999999998</v>
      </c>
      <c r="D782" s="154">
        <v>0.61309999999999998</v>
      </c>
      <c r="E782" s="154">
        <v>0.61309999999999998</v>
      </c>
      <c r="F782" s="154">
        <v>0.61309999999999998</v>
      </c>
      <c r="G782" s="2">
        <v>0.61309999999999998</v>
      </c>
    </row>
    <row r="783" spans="1:7" x14ac:dyDescent="0.2">
      <c r="A783" s="156">
        <v>2.5931999999999999</v>
      </c>
      <c r="B783" s="154">
        <v>0.61339999999999995</v>
      </c>
      <c r="C783" s="154">
        <v>0.61339999999999995</v>
      </c>
      <c r="D783" s="154">
        <v>0.61339999999999995</v>
      </c>
      <c r="E783" s="154">
        <v>0.61339999999999995</v>
      </c>
      <c r="F783" s="154">
        <v>0.61339999999999995</v>
      </c>
      <c r="G783" s="2">
        <v>0.61339999999999995</v>
      </c>
    </row>
    <row r="784" spans="1:7" x14ac:dyDescent="0.2">
      <c r="A784" s="156">
        <v>2.5937999999999999</v>
      </c>
      <c r="B784" s="154">
        <v>0.61360000000000003</v>
      </c>
      <c r="C784" s="154">
        <v>0.61360000000000003</v>
      </c>
      <c r="D784" s="154">
        <v>0.61360000000000003</v>
      </c>
      <c r="E784" s="154">
        <v>0.61360000000000003</v>
      </c>
      <c r="F784" s="154">
        <v>0.61360000000000003</v>
      </c>
      <c r="G784" s="2">
        <v>0.61360000000000003</v>
      </c>
    </row>
    <row r="785" spans="1:7" x14ac:dyDescent="0.2">
      <c r="A785" s="156">
        <v>2.5941999999999998</v>
      </c>
      <c r="B785" s="154">
        <v>0.61380000000000001</v>
      </c>
      <c r="C785" s="154">
        <v>0.61380000000000001</v>
      </c>
      <c r="D785" s="154">
        <v>0.61380000000000001</v>
      </c>
      <c r="E785" s="154">
        <v>0.61380000000000001</v>
      </c>
      <c r="F785" s="154">
        <v>0.61380000000000001</v>
      </c>
      <c r="G785" s="2">
        <v>0.61380000000000001</v>
      </c>
    </row>
    <row r="786" spans="1:7" x14ac:dyDescent="0.2">
      <c r="A786" s="156">
        <v>2.5945999999999998</v>
      </c>
      <c r="B786" s="154">
        <v>0.6139</v>
      </c>
      <c r="C786" s="154">
        <v>0.6139</v>
      </c>
      <c r="D786" s="154">
        <v>0.6139</v>
      </c>
      <c r="E786" s="154">
        <v>0.6139</v>
      </c>
      <c r="F786" s="154">
        <v>0.6139</v>
      </c>
      <c r="G786" s="2">
        <v>0.6139</v>
      </c>
    </row>
    <row r="787" spans="1:7" x14ac:dyDescent="0.2">
      <c r="A787" s="156">
        <v>2.5952000000000002</v>
      </c>
      <c r="B787" s="154">
        <v>0.61419999999999997</v>
      </c>
      <c r="C787" s="154">
        <v>0.61419999999999997</v>
      </c>
      <c r="D787" s="154">
        <v>0.61419999999999997</v>
      </c>
      <c r="E787" s="154">
        <v>0.61419999999999997</v>
      </c>
      <c r="F787" s="154">
        <v>0.61419999999999997</v>
      </c>
      <c r="G787" s="2">
        <v>0.61419999999999997</v>
      </c>
    </row>
    <row r="788" spans="1:7" x14ac:dyDescent="0.2">
      <c r="A788" s="156">
        <v>2.5956999999999999</v>
      </c>
      <c r="B788" s="154">
        <v>0.61439999999999995</v>
      </c>
      <c r="C788" s="154">
        <v>0.61439999999999995</v>
      </c>
      <c r="D788" s="154">
        <v>0.61439999999999995</v>
      </c>
      <c r="E788" s="154">
        <v>0.61439999999999995</v>
      </c>
      <c r="F788" s="154">
        <v>0.61439999999999995</v>
      </c>
      <c r="G788" s="2">
        <v>0.61439999999999995</v>
      </c>
    </row>
    <row r="789" spans="1:7" x14ac:dyDescent="0.2">
      <c r="A789" s="156">
        <v>2.5962000000000001</v>
      </c>
      <c r="B789" s="154">
        <v>0.61450000000000005</v>
      </c>
      <c r="C789" s="154">
        <v>0.61450000000000005</v>
      </c>
      <c r="D789" s="154">
        <v>0.61450000000000005</v>
      </c>
      <c r="E789" s="154">
        <v>0.61450000000000005</v>
      </c>
      <c r="F789" s="154">
        <v>0.61450000000000005</v>
      </c>
      <c r="G789" s="2">
        <v>0.61450000000000005</v>
      </c>
    </row>
    <row r="790" spans="1:7" x14ac:dyDescent="0.2">
      <c r="A790" s="156">
        <v>2.5964999999999998</v>
      </c>
      <c r="B790" s="154">
        <v>0.61460000000000004</v>
      </c>
      <c r="C790" s="154">
        <v>0.61460000000000004</v>
      </c>
      <c r="D790" s="154">
        <v>0.61460000000000004</v>
      </c>
      <c r="E790" s="154">
        <v>0.61460000000000004</v>
      </c>
      <c r="F790" s="154">
        <v>0.61460000000000004</v>
      </c>
      <c r="G790" s="2">
        <v>0.61460000000000004</v>
      </c>
    </row>
    <row r="791" spans="1:7" x14ac:dyDescent="0.2">
      <c r="A791" s="156">
        <v>2.5968</v>
      </c>
      <c r="B791" s="154">
        <v>0.61480000000000001</v>
      </c>
      <c r="C791" s="154">
        <v>0.61480000000000001</v>
      </c>
      <c r="D791" s="154">
        <v>0.61480000000000001</v>
      </c>
      <c r="E791" s="154">
        <v>0.61480000000000001</v>
      </c>
      <c r="F791" s="154">
        <v>0.61480000000000001</v>
      </c>
      <c r="G791" s="2">
        <v>0.61480000000000001</v>
      </c>
    </row>
    <row r="792" spans="1:7" x14ac:dyDescent="0.2">
      <c r="A792" s="156">
        <v>2.597</v>
      </c>
      <c r="B792" s="154">
        <v>0.6149</v>
      </c>
      <c r="C792" s="154">
        <v>0.6149</v>
      </c>
      <c r="D792" s="154">
        <v>0.6149</v>
      </c>
      <c r="E792" s="154">
        <v>0.6149</v>
      </c>
      <c r="F792" s="154">
        <v>0.6149</v>
      </c>
      <c r="G792" s="2">
        <v>0.6149</v>
      </c>
    </row>
    <row r="793" spans="1:7" x14ac:dyDescent="0.2">
      <c r="A793" s="156">
        <v>2.6</v>
      </c>
      <c r="B793" s="154">
        <v>0.61599999999999999</v>
      </c>
      <c r="C793" s="154">
        <v>0.61599999999999999</v>
      </c>
      <c r="D793" s="154">
        <v>0.61599999999999999</v>
      </c>
      <c r="E793" s="154">
        <v>0.61599999999999999</v>
      </c>
      <c r="F793" s="154">
        <v>0.61599999999999999</v>
      </c>
      <c r="G793" s="2">
        <v>0.61599999999999999</v>
      </c>
    </row>
    <row r="794" spans="1:7" x14ac:dyDescent="0.2">
      <c r="A794" s="156">
        <v>2.6029</v>
      </c>
      <c r="B794" s="154">
        <v>0.61709999999999998</v>
      </c>
      <c r="C794" s="154">
        <v>0.61709999999999998</v>
      </c>
      <c r="D794" s="154">
        <v>0.61709999999999998</v>
      </c>
      <c r="E794" s="154">
        <v>0.61709999999999998</v>
      </c>
      <c r="F794" s="154">
        <v>0.61709999999999998</v>
      </c>
      <c r="G794" s="2">
        <v>0.61709999999999998</v>
      </c>
    </row>
    <row r="795" spans="1:7" x14ac:dyDescent="0.2">
      <c r="A795" s="156">
        <v>2.6032000000000002</v>
      </c>
      <c r="B795" s="154">
        <v>0.61719999999999997</v>
      </c>
      <c r="C795" s="154">
        <v>0.61719999999999997</v>
      </c>
      <c r="D795" s="154">
        <v>0.61719999999999997</v>
      </c>
      <c r="E795" s="154">
        <v>0.61719999999999997</v>
      </c>
      <c r="F795" s="154">
        <v>0.61719999999999997</v>
      </c>
      <c r="G795" s="2">
        <v>0.61719999999999997</v>
      </c>
    </row>
    <row r="796" spans="1:7" x14ac:dyDescent="0.2">
      <c r="A796" s="156">
        <v>2.6034000000000002</v>
      </c>
      <c r="B796" s="154">
        <v>0.61729999999999996</v>
      </c>
      <c r="C796" s="154">
        <v>0.61729999999999996</v>
      </c>
      <c r="D796" s="154">
        <v>0.61729999999999996</v>
      </c>
      <c r="E796" s="154">
        <v>0.61729999999999996</v>
      </c>
      <c r="F796" s="154">
        <v>0.61729999999999996</v>
      </c>
      <c r="G796" s="2">
        <v>0.61729999999999996</v>
      </c>
    </row>
    <row r="797" spans="1:7" x14ac:dyDescent="0.2">
      <c r="A797" s="156">
        <v>2.6038000000000001</v>
      </c>
      <c r="B797" s="154">
        <v>0.61750000000000005</v>
      </c>
      <c r="C797" s="154">
        <v>0.61750000000000005</v>
      </c>
      <c r="D797" s="154">
        <v>0.61750000000000005</v>
      </c>
      <c r="E797" s="154">
        <v>0.61750000000000005</v>
      </c>
      <c r="F797" s="154">
        <v>0.61750000000000005</v>
      </c>
      <c r="G797" s="2">
        <v>0.61750000000000005</v>
      </c>
    </row>
    <row r="798" spans="1:7" x14ac:dyDescent="0.2">
      <c r="A798" s="156">
        <v>2.6042000000000001</v>
      </c>
      <c r="B798" s="154">
        <v>0.61760000000000004</v>
      </c>
      <c r="C798" s="154">
        <v>0.61760000000000004</v>
      </c>
      <c r="D798" s="154">
        <v>0.61760000000000004</v>
      </c>
      <c r="E798" s="154">
        <v>0.61760000000000004</v>
      </c>
      <c r="F798" s="154">
        <v>0.61760000000000004</v>
      </c>
      <c r="G798" s="2">
        <v>0.61760000000000004</v>
      </c>
    </row>
    <row r="799" spans="1:7" x14ac:dyDescent="0.2">
      <c r="A799" s="156">
        <v>2.6046999999999998</v>
      </c>
      <c r="B799" s="154">
        <v>0.61780000000000002</v>
      </c>
      <c r="C799" s="154">
        <v>0.61780000000000002</v>
      </c>
      <c r="D799" s="154">
        <v>0.61780000000000002</v>
      </c>
      <c r="E799" s="154">
        <v>0.61780000000000002</v>
      </c>
      <c r="F799" s="154">
        <v>0.61780000000000002</v>
      </c>
      <c r="G799" s="2">
        <v>0.61780000000000002</v>
      </c>
    </row>
    <row r="800" spans="1:7" x14ac:dyDescent="0.2">
      <c r="A800" s="156">
        <v>2.6053000000000002</v>
      </c>
      <c r="B800" s="154">
        <v>0.61799999999999999</v>
      </c>
      <c r="C800" s="154">
        <v>0.61799999999999999</v>
      </c>
      <c r="D800" s="154">
        <v>0.61799999999999999</v>
      </c>
      <c r="E800" s="154">
        <v>0.61799999999999999</v>
      </c>
      <c r="F800" s="154">
        <v>0.61799999999999999</v>
      </c>
      <c r="G800" s="2">
        <v>0.61799999999999999</v>
      </c>
    </row>
    <row r="801" spans="1:7" x14ac:dyDescent="0.2">
      <c r="A801" s="156">
        <v>2.6061000000000001</v>
      </c>
      <c r="B801" s="154">
        <v>0.61829999999999996</v>
      </c>
      <c r="C801" s="154">
        <v>0.61829999999999996</v>
      </c>
      <c r="D801" s="154">
        <v>0.61829999999999996</v>
      </c>
      <c r="E801" s="154">
        <v>0.61829999999999996</v>
      </c>
      <c r="F801" s="154">
        <v>0.61829999999999996</v>
      </c>
      <c r="G801" s="2">
        <v>0.61829999999999996</v>
      </c>
    </row>
    <row r="802" spans="1:7" x14ac:dyDescent="0.2">
      <c r="A802" s="156">
        <v>2.6065999999999998</v>
      </c>
      <c r="B802" s="154">
        <v>0.61850000000000005</v>
      </c>
      <c r="C802" s="154">
        <v>0.61850000000000005</v>
      </c>
      <c r="D802" s="154">
        <v>0.61850000000000005</v>
      </c>
      <c r="E802" s="154">
        <v>0.61850000000000005</v>
      </c>
      <c r="F802" s="154">
        <v>0.61850000000000005</v>
      </c>
      <c r="G802" s="2">
        <v>0.61850000000000005</v>
      </c>
    </row>
    <row r="803" spans="1:7" x14ac:dyDescent="0.2">
      <c r="A803" s="156">
        <v>2.6071</v>
      </c>
      <c r="B803" s="154">
        <v>0.61880000000000002</v>
      </c>
      <c r="C803" s="154">
        <v>0.61880000000000002</v>
      </c>
      <c r="D803" s="154">
        <v>0.61880000000000002</v>
      </c>
      <c r="E803" s="154">
        <v>0.61880000000000002</v>
      </c>
      <c r="F803" s="154">
        <v>0.61880000000000002</v>
      </c>
      <c r="G803" s="2">
        <v>0.61880000000000002</v>
      </c>
    </row>
    <row r="804" spans="1:7" x14ac:dyDescent="0.2">
      <c r="A804" s="156">
        <v>2.6078000000000001</v>
      </c>
      <c r="B804" s="154">
        <v>0.61899999999999999</v>
      </c>
      <c r="C804" s="154">
        <v>0.61899999999999999</v>
      </c>
      <c r="D804" s="154">
        <v>0.61899999999999999</v>
      </c>
      <c r="E804" s="154">
        <v>0.61899999999999999</v>
      </c>
      <c r="F804" s="154">
        <v>0.61899999999999999</v>
      </c>
      <c r="G804" s="2">
        <v>0.61899999999999999</v>
      </c>
    </row>
    <row r="805" spans="1:7" x14ac:dyDescent="0.2">
      <c r="A805" s="156">
        <v>2.6086999999999998</v>
      </c>
      <c r="B805" s="154">
        <v>0.61929999999999996</v>
      </c>
      <c r="C805" s="154">
        <v>0.61929999999999996</v>
      </c>
      <c r="D805" s="154">
        <v>0.61929999999999996</v>
      </c>
      <c r="E805" s="154">
        <v>0.61929999999999996</v>
      </c>
      <c r="F805" s="154">
        <v>0.61929999999999996</v>
      </c>
      <c r="G805" s="2">
        <v>0.61929999999999996</v>
      </c>
    </row>
    <row r="806" spans="1:7" x14ac:dyDescent="0.2">
      <c r="A806" s="156">
        <v>2.6093999999999999</v>
      </c>
      <c r="B806" s="154">
        <v>0.61960000000000004</v>
      </c>
      <c r="C806" s="154">
        <v>0.61960000000000004</v>
      </c>
      <c r="D806" s="154">
        <v>0.61960000000000004</v>
      </c>
      <c r="E806" s="154">
        <v>0.61960000000000004</v>
      </c>
      <c r="F806" s="154">
        <v>0.61960000000000004</v>
      </c>
      <c r="G806" s="2">
        <v>0.61960000000000004</v>
      </c>
    </row>
    <row r="807" spans="1:7" x14ac:dyDescent="0.2">
      <c r="A807" s="156">
        <v>2.6097999999999999</v>
      </c>
      <c r="B807" s="154">
        <v>0.61980000000000002</v>
      </c>
      <c r="C807" s="154">
        <v>0.61980000000000002</v>
      </c>
      <c r="D807" s="154">
        <v>0.61980000000000002</v>
      </c>
      <c r="E807" s="154">
        <v>0.61980000000000002</v>
      </c>
      <c r="F807" s="154">
        <v>0.61980000000000002</v>
      </c>
      <c r="G807" s="2">
        <v>0.61980000000000002</v>
      </c>
    </row>
    <row r="808" spans="1:7" x14ac:dyDescent="0.2">
      <c r="A808" s="156">
        <v>2.6101999999999999</v>
      </c>
      <c r="B808" s="154">
        <v>0.61990000000000001</v>
      </c>
      <c r="C808" s="154">
        <v>0.61990000000000001</v>
      </c>
      <c r="D808" s="154">
        <v>0.61990000000000001</v>
      </c>
      <c r="E808" s="154">
        <v>0.61990000000000001</v>
      </c>
      <c r="F808" s="154">
        <v>0.61990000000000001</v>
      </c>
      <c r="G808" s="2">
        <v>0.61990000000000001</v>
      </c>
    </row>
    <row r="809" spans="1:7" x14ac:dyDescent="0.2">
      <c r="A809" s="156">
        <v>2.6111</v>
      </c>
      <c r="B809" s="154">
        <v>0.62029999999999996</v>
      </c>
      <c r="C809" s="154">
        <v>0.62029999999999996</v>
      </c>
      <c r="D809" s="154">
        <v>0.62029999999999996</v>
      </c>
      <c r="E809" s="154">
        <v>0.62029999999999996</v>
      </c>
      <c r="F809" s="154">
        <v>0.62029999999999996</v>
      </c>
      <c r="G809" s="2">
        <v>0.62029999999999996</v>
      </c>
    </row>
    <row r="810" spans="1:7" x14ac:dyDescent="0.2">
      <c r="A810" s="156">
        <v>2.6118999999999999</v>
      </c>
      <c r="B810" s="154">
        <v>0.62060000000000004</v>
      </c>
      <c r="C810" s="154">
        <v>0.62060000000000004</v>
      </c>
      <c r="D810" s="154">
        <v>0.62060000000000004</v>
      </c>
      <c r="E810" s="154">
        <v>0.62060000000000004</v>
      </c>
      <c r="F810" s="154">
        <v>0.62060000000000004</v>
      </c>
      <c r="G810" s="2">
        <v>0.62060000000000004</v>
      </c>
    </row>
    <row r="811" spans="1:7" x14ac:dyDescent="0.2">
      <c r="A811" s="156">
        <v>2.6122000000000001</v>
      </c>
      <c r="B811" s="154">
        <v>0.62070000000000003</v>
      </c>
      <c r="C811" s="154">
        <v>0.62070000000000003</v>
      </c>
      <c r="D811" s="154">
        <v>0.62070000000000003</v>
      </c>
      <c r="E811" s="154">
        <v>0.62070000000000003</v>
      </c>
      <c r="F811" s="154">
        <v>0.62070000000000003</v>
      </c>
      <c r="G811" s="2">
        <v>0.62070000000000003</v>
      </c>
    </row>
    <row r="812" spans="1:7" x14ac:dyDescent="0.2">
      <c r="A812" s="156">
        <v>2.6128999999999998</v>
      </c>
      <c r="B812" s="154">
        <v>0.621</v>
      </c>
      <c r="C812" s="154">
        <v>0.621</v>
      </c>
      <c r="D812" s="154">
        <v>0.621</v>
      </c>
      <c r="E812" s="154">
        <v>0.621</v>
      </c>
      <c r="F812" s="154">
        <v>0.621</v>
      </c>
      <c r="G812" s="2">
        <v>0.621</v>
      </c>
    </row>
    <row r="813" spans="1:7" x14ac:dyDescent="0.2">
      <c r="A813" s="156">
        <v>2.6135999999999999</v>
      </c>
      <c r="B813" s="154">
        <v>0.62129999999999996</v>
      </c>
      <c r="C813" s="154">
        <v>0.62129999999999996</v>
      </c>
      <c r="D813" s="154">
        <v>0.62129999999999996</v>
      </c>
      <c r="E813" s="154">
        <v>0.62129999999999996</v>
      </c>
      <c r="F813" s="154">
        <v>0.62129999999999996</v>
      </c>
      <c r="G813" s="2">
        <v>0.62129999999999996</v>
      </c>
    </row>
    <row r="814" spans="1:7" x14ac:dyDescent="0.2">
      <c r="A814" s="156">
        <v>2.6139999999999999</v>
      </c>
      <c r="B814" s="154">
        <v>0.62139999999999995</v>
      </c>
      <c r="C814" s="154">
        <v>0.62139999999999995</v>
      </c>
      <c r="D814" s="154">
        <v>0.62139999999999995</v>
      </c>
      <c r="E814" s="154">
        <v>0.62139999999999995</v>
      </c>
      <c r="F814" s="154">
        <v>0.62139999999999995</v>
      </c>
      <c r="G814" s="2">
        <v>0.62139999999999995</v>
      </c>
    </row>
    <row r="815" spans="1:7" x14ac:dyDescent="0.2">
      <c r="A815" s="156">
        <v>2.6143000000000001</v>
      </c>
      <c r="B815" s="154">
        <v>0.62150000000000005</v>
      </c>
      <c r="C815" s="154">
        <v>0.62150000000000005</v>
      </c>
      <c r="D815" s="154">
        <v>0.62150000000000005</v>
      </c>
      <c r="E815" s="154">
        <v>0.62150000000000005</v>
      </c>
      <c r="F815" s="154">
        <v>0.62150000000000005</v>
      </c>
      <c r="G815" s="2">
        <v>0.62150000000000005</v>
      </c>
    </row>
    <row r="816" spans="1:7" x14ac:dyDescent="0.2">
      <c r="A816" s="156">
        <v>2.6154000000000002</v>
      </c>
      <c r="B816" s="154">
        <v>0.62190000000000001</v>
      </c>
      <c r="C816" s="154">
        <v>0.62190000000000001</v>
      </c>
      <c r="D816" s="154">
        <v>0.62190000000000001</v>
      </c>
      <c r="E816" s="154">
        <v>0.62190000000000001</v>
      </c>
      <c r="F816" s="154">
        <v>0.62190000000000001</v>
      </c>
      <c r="G816" s="2">
        <v>0.62190000000000001</v>
      </c>
    </row>
    <row r="817" spans="1:7" x14ac:dyDescent="0.2">
      <c r="A817" s="156">
        <v>2.6166999999999998</v>
      </c>
      <c r="B817" s="154">
        <v>0.62239999999999995</v>
      </c>
      <c r="C817" s="154">
        <v>0.62239999999999995</v>
      </c>
      <c r="D817" s="154">
        <v>0.62239999999999995</v>
      </c>
      <c r="E817" s="154">
        <v>0.62239999999999995</v>
      </c>
      <c r="F817" s="154">
        <v>0.62239999999999995</v>
      </c>
      <c r="G817" s="2">
        <v>0.62239999999999995</v>
      </c>
    </row>
    <row r="818" spans="1:7" x14ac:dyDescent="0.2">
      <c r="A818" s="156">
        <v>2.617</v>
      </c>
      <c r="B818" s="154">
        <v>0.62260000000000004</v>
      </c>
      <c r="C818" s="154">
        <v>0.62260000000000004</v>
      </c>
      <c r="D818" s="154">
        <v>0.62260000000000004</v>
      </c>
      <c r="E818" s="154">
        <v>0.62260000000000004</v>
      </c>
      <c r="F818" s="154">
        <v>0.62260000000000004</v>
      </c>
      <c r="G818" s="2">
        <v>0.62260000000000004</v>
      </c>
    </row>
    <row r="819" spans="1:7" x14ac:dyDescent="0.2">
      <c r="A819" s="156">
        <v>2.6175999999999999</v>
      </c>
      <c r="B819" s="154">
        <v>0.62280000000000002</v>
      </c>
      <c r="C819" s="154">
        <v>0.62280000000000002</v>
      </c>
      <c r="D819" s="154">
        <v>0.62280000000000002</v>
      </c>
      <c r="E819" s="154">
        <v>0.62280000000000002</v>
      </c>
      <c r="F819" s="154">
        <v>0.62280000000000002</v>
      </c>
      <c r="G819" s="2">
        <v>0.62280000000000002</v>
      </c>
    </row>
    <row r="820" spans="1:7" x14ac:dyDescent="0.2">
      <c r="A820" s="156">
        <v>2.6181999999999999</v>
      </c>
      <c r="B820" s="154">
        <v>0.623</v>
      </c>
      <c r="C820" s="154">
        <v>0.623</v>
      </c>
      <c r="D820" s="154">
        <v>0.623</v>
      </c>
      <c r="E820" s="154">
        <v>0.623</v>
      </c>
      <c r="F820" s="154">
        <v>0.623</v>
      </c>
      <c r="G820" s="2">
        <v>0.623</v>
      </c>
    </row>
    <row r="821" spans="1:7" x14ac:dyDescent="0.2">
      <c r="A821" s="156">
        <v>2.6190000000000002</v>
      </c>
      <c r="B821" s="154">
        <v>0.62329999999999997</v>
      </c>
      <c r="C821" s="154">
        <v>0.62329999999999997</v>
      </c>
      <c r="D821" s="154">
        <v>0.62329999999999997</v>
      </c>
      <c r="E821" s="154">
        <v>0.62329999999999997</v>
      </c>
      <c r="F821" s="154">
        <v>0.62329999999999997</v>
      </c>
      <c r="G821" s="2">
        <v>0.62329999999999997</v>
      </c>
    </row>
    <row r="822" spans="1:7" x14ac:dyDescent="0.2">
      <c r="A822" s="156">
        <v>2.62</v>
      </c>
      <c r="B822" s="154">
        <v>0.62370000000000003</v>
      </c>
      <c r="C822" s="154">
        <v>0.62370000000000003</v>
      </c>
      <c r="D822" s="154">
        <v>0.62370000000000003</v>
      </c>
      <c r="E822" s="154">
        <v>0.62370000000000003</v>
      </c>
      <c r="F822" s="154">
        <v>0.62370000000000003</v>
      </c>
      <c r="G822" s="2">
        <v>0.62370000000000003</v>
      </c>
    </row>
    <row r="823" spans="1:7" x14ac:dyDescent="0.2">
      <c r="A823" s="156">
        <v>2.6206999999999998</v>
      </c>
      <c r="B823" s="154">
        <v>0.624</v>
      </c>
      <c r="C823" s="154">
        <v>0.624</v>
      </c>
      <c r="D823" s="154">
        <v>0.624</v>
      </c>
      <c r="E823" s="154">
        <v>0.624</v>
      </c>
      <c r="F823" s="154">
        <v>0.624</v>
      </c>
      <c r="G823" s="2">
        <v>0.624</v>
      </c>
    </row>
    <row r="824" spans="1:7" x14ac:dyDescent="0.2">
      <c r="A824" s="156">
        <v>2.6212</v>
      </c>
      <c r="B824" s="154">
        <v>0.62419999999999998</v>
      </c>
      <c r="C824" s="154">
        <v>0.62419999999999998</v>
      </c>
      <c r="D824" s="154">
        <v>0.62419999999999998</v>
      </c>
      <c r="E824" s="154">
        <v>0.62419999999999998</v>
      </c>
      <c r="F824" s="154">
        <v>0.62419999999999998</v>
      </c>
      <c r="G824" s="2">
        <v>0.62419999999999998</v>
      </c>
    </row>
    <row r="825" spans="1:7" x14ac:dyDescent="0.2">
      <c r="A825" s="156">
        <v>2.6215999999999999</v>
      </c>
      <c r="B825" s="154">
        <v>0.62429999999999997</v>
      </c>
      <c r="C825" s="154">
        <v>0.62429999999999997</v>
      </c>
      <c r="D825" s="154">
        <v>0.62429999999999997</v>
      </c>
      <c r="E825" s="154">
        <v>0.62429999999999997</v>
      </c>
      <c r="F825" s="154">
        <v>0.62429999999999997</v>
      </c>
      <c r="G825" s="2">
        <v>0.62429999999999997</v>
      </c>
    </row>
    <row r="826" spans="1:7" x14ac:dyDescent="0.2">
      <c r="A826" s="156">
        <v>2.6221999999999999</v>
      </c>
      <c r="B826" s="154">
        <v>0.62460000000000004</v>
      </c>
      <c r="C826" s="154">
        <v>0.62460000000000004</v>
      </c>
      <c r="D826" s="154">
        <v>0.62460000000000004</v>
      </c>
      <c r="E826" s="154">
        <v>0.62460000000000004</v>
      </c>
      <c r="F826" s="154">
        <v>0.62460000000000004</v>
      </c>
      <c r="G826" s="2">
        <v>0.62460000000000004</v>
      </c>
    </row>
    <row r="827" spans="1:7" x14ac:dyDescent="0.2">
      <c r="A827" s="156">
        <v>2.6225999999999998</v>
      </c>
      <c r="B827" s="154">
        <v>0.62470000000000003</v>
      </c>
      <c r="C827" s="154">
        <v>0.62470000000000003</v>
      </c>
      <c r="D827" s="154">
        <v>0.62470000000000003</v>
      </c>
      <c r="E827" s="154">
        <v>0.62470000000000003</v>
      </c>
      <c r="F827" s="154">
        <v>0.62470000000000003</v>
      </c>
      <c r="G827" s="2">
        <v>0.62470000000000003</v>
      </c>
    </row>
    <row r="828" spans="1:7" x14ac:dyDescent="0.2">
      <c r="A828" s="156">
        <v>2.6230000000000002</v>
      </c>
      <c r="B828" s="154">
        <v>0.62480000000000002</v>
      </c>
      <c r="C828" s="154">
        <v>0.62480000000000002</v>
      </c>
      <c r="D828" s="154">
        <v>0.62480000000000002</v>
      </c>
      <c r="E828" s="154">
        <v>0.62480000000000002</v>
      </c>
      <c r="F828" s="154">
        <v>0.62480000000000002</v>
      </c>
      <c r="G828" s="2">
        <v>0.62480000000000002</v>
      </c>
    </row>
    <row r="829" spans="1:7" x14ac:dyDescent="0.2">
      <c r="A829" s="156">
        <v>2.6232000000000002</v>
      </c>
      <c r="B829" s="154">
        <v>0.62490000000000001</v>
      </c>
      <c r="C829" s="154">
        <v>0.62490000000000001</v>
      </c>
      <c r="D829" s="154">
        <v>0.62490000000000001</v>
      </c>
      <c r="E829" s="154">
        <v>0.62490000000000001</v>
      </c>
      <c r="F829" s="154">
        <v>0.62490000000000001</v>
      </c>
      <c r="G829" s="2">
        <v>0.62490000000000001</v>
      </c>
    </row>
    <row r="830" spans="1:7" x14ac:dyDescent="0.2">
      <c r="A830" s="156">
        <v>2.625</v>
      </c>
      <c r="B830" s="154">
        <v>0.62560000000000004</v>
      </c>
      <c r="C830" s="154">
        <v>0.62560000000000004</v>
      </c>
      <c r="D830" s="154">
        <v>0.62560000000000004</v>
      </c>
      <c r="E830" s="154">
        <v>0.62560000000000004</v>
      </c>
      <c r="F830" s="154">
        <v>0.62560000000000004</v>
      </c>
      <c r="G830" s="2">
        <v>0.62560000000000004</v>
      </c>
    </row>
    <row r="831" spans="1:7" x14ac:dyDescent="0.2">
      <c r="A831" s="156">
        <v>2.6269</v>
      </c>
      <c r="B831" s="154">
        <v>0.62629999999999997</v>
      </c>
      <c r="C831" s="154">
        <v>0.62629999999999997</v>
      </c>
      <c r="D831" s="154">
        <v>0.62629999999999997</v>
      </c>
      <c r="E831" s="154">
        <v>0.62629999999999997</v>
      </c>
      <c r="F831" s="154">
        <v>0.62629999999999997</v>
      </c>
      <c r="G831" s="2">
        <v>0.62629999999999997</v>
      </c>
    </row>
    <row r="832" spans="1:7" x14ac:dyDescent="0.2">
      <c r="A832" s="156">
        <v>2.6271</v>
      </c>
      <c r="B832" s="154">
        <v>0.62639999999999996</v>
      </c>
      <c r="C832" s="154">
        <v>0.62639999999999996</v>
      </c>
      <c r="D832" s="154">
        <v>0.62639999999999996</v>
      </c>
      <c r="E832" s="154">
        <v>0.62639999999999996</v>
      </c>
      <c r="F832" s="154">
        <v>0.62639999999999996</v>
      </c>
      <c r="G832" s="2">
        <v>0.62639999999999996</v>
      </c>
    </row>
    <row r="833" spans="1:7" x14ac:dyDescent="0.2">
      <c r="A833" s="156">
        <v>2.6274999999999999</v>
      </c>
      <c r="B833" s="154">
        <v>0.62660000000000005</v>
      </c>
      <c r="C833" s="154">
        <v>0.62660000000000005</v>
      </c>
      <c r="D833" s="154">
        <v>0.62660000000000005</v>
      </c>
      <c r="E833" s="154">
        <v>0.62660000000000005</v>
      </c>
      <c r="F833" s="154">
        <v>0.62660000000000005</v>
      </c>
      <c r="G833" s="2">
        <v>0.62660000000000005</v>
      </c>
    </row>
    <row r="834" spans="1:7" x14ac:dyDescent="0.2">
      <c r="A834" s="156">
        <v>2.6278999999999999</v>
      </c>
      <c r="B834" s="154">
        <v>0.62670000000000003</v>
      </c>
      <c r="C834" s="154">
        <v>0.62670000000000003</v>
      </c>
      <c r="D834" s="154">
        <v>0.62670000000000003</v>
      </c>
      <c r="E834" s="154">
        <v>0.62670000000000003</v>
      </c>
      <c r="F834" s="154">
        <v>0.62670000000000003</v>
      </c>
      <c r="G834" s="2">
        <v>0.62670000000000003</v>
      </c>
    </row>
    <row r="835" spans="1:7" x14ac:dyDescent="0.2">
      <c r="A835" s="156">
        <v>2.6286</v>
      </c>
      <c r="B835" s="154">
        <v>0.627</v>
      </c>
      <c r="C835" s="154">
        <v>0.627</v>
      </c>
      <c r="D835" s="154">
        <v>0.627</v>
      </c>
      <c r="E835" s="154">
        <v>0.627</v>
      </c>
      <c r="F835" s="154">
        <v>0.627</v>
      </c>
      <c r="G835" s="2">
        <v>0.627</v>
      </c>
    </row>
    <row r="836" spans="1:7" x14ac:dyDescent="0.2">
      <c r="A836" s="156">
        <v>2.629</v>
      </c>
      <c r="B836" s="154">
        <v>0.62719999999999998</v>
      </c>
      <c r="C836" s="154">
        <v>0.62719999999999998</v>
      </c>
      <c r="D836" s="154">
        <v>0.62719999999999998</v>
      </c>
      <c r="E836" s="154">
        <v>0.62719999999999998</v>
      </c>
      <c r="F836" s="154">
        <v>0.62719999999999998</v>
      </c>
      <c r="G836" s="2">
        <v>0.62719999999999998</v>
      </c>
    </row>
    <row r="837" spans="1:7" x14ac:dyDescent="0.2">
      <c r="A837" s="156">
        <v>2.6295999999999999</v>
      </c>
      <c r="B837" s="154">
        <v>0.62739999999999996</v>
      </c>
      <c r="C837" s="154">
        <v>0.62739999999999996</v>
      </c>
      <c r="D837" s="154">
        <v>0.62739999999999996</v>
      </c>
      <c r="E837" s="154">
        <v>0.62739999999999996</v>
      </c>
      <c r="F837" s="154">
        <v>0.62739999999999996</v>
      </c>
      <c r="G837" s="2">
        <v>0.62739999999999996</v>
      </c>
    </row>
    <row r="838" spans="1:7" x14ac:dyDescent="0.2">
      <c r="A838" s="156">
        <v>2.6303999999999998</v>
      </c>
      <c r="B838" s="154">
        <v>0.62770000000000004</v>
      </c>
      <c r="C838" s="154">
        <v>0.62770000000000004</v>
      </c>
      <c r="D838" s="154">
        <v>0.62770000000000004</v>
      </c>
      <c r="E838" s="154">
        <v>0.62770000000000004</v>
      </c>
      <c r="F838" s="154">
        <v>0.62770000000000004</v>
      </c>
      <c r="G838" s="2">
        <v>0.62770000000000004</v>
      </c>
    </row>
    <row r="839" spans="1:7" x14ac:dyDescent="0.2">
      <c r="A839" s="156">
        <v>2.6307999999999998</v>
      </c>
      <c r="B839" s="154">
        <v>0.62780000000000002</v>
      </c>
      <c r="C839" s="154">
        <v>0.62780000000000002</v>
      </c>
      <c r="D839" s="154">
        <v>0.62780000000000002</v>
      </c>
      <c r="E839" s="154">
        <v>0.62780000000000002</v>
      </c>
      <c r="F839" s="154">
        <v>0.62780000000000002</v>
      </c>
      <c r="G839" s="2">
        <v>0.62780000000000002</v>
      </c>
    </row>
    <row r="840" spans="1:7" x14ac:dyDescent="0.2">
      <c r="A840" s="156">
        <v>2.6316000000000002</v>
      </c>
      <c r="B840" s="154">
        <v>0.62819999999999998</v>
      </c>
      <c r="C840" s="154">
        <v>0.62819999999999998</v>
      </c>
      <c r="D840" s="154">
        <v>0.62819999999999998</v>
      </c>
      <c r="E840" s="154">
        <v>0.62819999999999998</v>
      </c>
      <c r="F840" s="154">
        <v>0.62819999999999998</v>
      </c>
      <c r="G840" s="2">
        <v>0.62819999999999998</v>
      </c>
    </row>
    <row r="841" spans="1:7" x14ac:dyDescent="0.2">
      <c r="A841" s="156">
        <v>2.6324000000000001</v>
      </c>
      <c r="B841" s="154">
        <v>0.62849999999999995</v>
      </c>
      <c r="C841" s="154">
        <v>0.62849999999999995</v>
      </c>
      <c r="D841" s="154">
        <v>0.62849999999999995</v>
      </c>
      <c r="E841" s="154">
        <v>0.62849999999999995</v>
      </c>
      <c r="F841" s="154">
        <v>0.62849999999999995</v>
      </c>
      <c r="G841" s="2">
        <v>0.62849999999999995</v>
      </c>
    </row>
    <row r="842" spans="1:7" x14ac:dyDescent="0.2">
      <c r="A842" s="156">
        <v>2.6326999999999998</v>
      </c>
      <c r="B842" s="154">
        <v>0.62860000000000005</v>
      </c>
      <c r="C842" s="154">
        <v>0.62860000000000005</v>
      </c>
      <c r="D842" s="154">
        <v>0.62860000000000005</v>
      </c>
      <c r="E842" s="154">
        <v>0.62860000000000005</v>
      </c>
      <c r="F842" s="154">
        <v>0.62860000000000005</v>
      </c>
      <c r="G842" s="2">
        <v>0.62860000000000005</v>
      </c>
    </row>
    <row r="843" spans="1:7" x14ac:dyDescent="0.2">
      <c r="A843" s="156">
        <v>2.6333000000000002</v>
      </c>
      <c r="B843" s="154">
        <v>0.62880000000000003</v>
      </c>
      <c r="C843" s="154">
        <v>0.62880000000000003</v>
      </c>
      <c r="D843" s="154">
        <v>0.62880000000000003</v>
      </c>
      <c r="E843" s="154">
        <v>0.62880000000000003</v>
      </c>
      <c r="F843" s="154">
        <v>0.62880000000000003</v>
      </c>
      <c r="G843" s="2">
        <v>0.62880000000000003</v>
      </c>
    </row>
    <row r="844" spans="1:7" x14ac:dyDescent="0.2">
      <c r="A844" s="156">
        <v>2.6341000000000001</v>
      </c>
      <c r="B844" s="154">
        <v>0.62909999999999999</v>
      </c>
      <c r="C844" s="154">
        <v>0.62909999999999999</v>
      </c>
      <c r="D844" s="154">
        <v>0.62909999999999999</v>
      </c>
      <c r="E844" s="154">
        <v>0.62909999999999999</v>
      </c>
      <c r="F844" s="154">
        <v>0.62909999999999999</v>
      </c>
      <c r="G844" s="2">
        <v>0.62909999999999999</v>
      </c>
    </row>
    <row r="845" spans="1:7" x14ac:dyDescent="0.2">
      <c r="A845" s="156">
        <v>2.6345999999999998</v>
      </c>
      <c r="B845" s="154">
        <v>0.62929999999999997</v>
      </c>
      <c r="C845" s="154">
        <v>0.62929999999999997</v>
      </c>
      <c r="D845" s="154">
        <v>0.62929999999999997</v>
      </c>
      <c r="E845" s="154">
        <v>0.62929999999999997</v>
      </c>
      <c r="F845" s="154">
        <v>0.62929999999999997</v>
      </c>
      <c r="G845" s="2">
        <v>0.62929999999999997</v>
      </c>
    </row>
    <row r="846" spans="1:7" x14ac:dyDescent="0.2">
      <c r="A846" s="156">
        <v>2.6349</v>
      </c>
      <c r="B846" s="154">
        <v>0.62939999999999996</v>
      </c>
      <c r="C846" s="154">
        <v>0.62939999999999996</v>
      </c>
      <c r="D846" s="154">
        <v>0.62939999999999996</v>
      </c>
      <c r="E846" s="154">
        <v>0.62939999999999996</v>
      </c>
      <c r="F846" s="154">
        <v>0.62939999999999996</v>
      </c>
      <c r="G846" s="2">
        <v>0.62939999999999996</v>
      </c>
    </row>
    <row r="847" spans="1:7" x14ac:dyDescent="0.2">
      <c r="A847" s="156">
        <v>2.6364000000000001</v>
      </c>
      <c r="B847" s="154">
        <v>0.63</v>
      </c>
      <c r="C847" s="154">
        <v>0.63</v>
      </c>
      <c r="D847" s="154">
        <v>0.63</v>
      </c>
      <c r="E847" s="154">
        <v>0.63</v>
      </c>
      <c r="F847" s="154">
        <v>0.63</v>
      </c>
      <c r="G847" s="2">
        <v>0.63</v>
      </c>
    </row>
    <row r="848" spans="1:7" x14ac:dyDescent="0.2">
      <c r="A848" s="156">
        <v>2.6377000000000002</v>
      </c>
      <c r="B848" s="154">
        <v>0.63049999999999995</v>
      </c>
      <c r="C848" s="154">
        <v>0.63049999999999995</v>
      </c>
      <c r="D848" s="154">
        <v>0.63049999999999995</v>
      </c>
      <c r="E848" s="154">
        <v>0.63049999999999995</v>
      </c>
      <c r="F848" s="154">
        <v>0.63049999999999995</v>
      </c>
      <c r="G848" s="2">
        <v>0.63049999999999995</v>
      </c>
    </row>
    <row r="849" spans="1:7" x14ac:dyDescent="0.2">
      <c r="A849" s="156">
        <v>2.6379000000000001</v>
      </c>
      <c r="B849" s="154">
        <v>0.63060000000000005</v>
      </c>
      <c r="C849" s="154">
        <v>0.63060000000000005</v>
      </c>
      <c r="D849" s="154">
        <v>0.63060000000000005</v>
      </c>
      <c r="E849" s="154">
        <v>0.63060000000000005</v>
      </c>
      <c r="F849" s="154">
        <v>0.63060000000000005</v>
      </c>
      <c r="G849" s="2">
        <v>0.63060000000000005</v>
      </c>
    </row>
    <row r="850" spans="1:7" x14ac:dyDescent="0.2">
      <c r="A850" s="156">
        <v>2.6383000000000001</v>
      </c>
      <c r="B850" s="154">
        <v>0.63070000000000004</v>
      </c>
      <c r="C850" s="154">
        <v>0.63070000000000004</v>
      </c>
      <c r="D850" s="154">
        <v>0.63070000000000004</v>
      </c>
      <c r="E850" s="154">
        <v>0.63070000000000004</v>
      </c>
      <c r="F850" s="154">
        <v>0.63070000000000004</v>
      </c>
      <c r="G850" s="2">
        <v>0.63070000000000004</v>
      </c>
    </row>
    <row r="851" spans="1:7" x14ac:dyDescent="0.2">
      <c r="A851" s="156">
        <v>2.6389</v>
      </c>
      <c r="B851" s="154">
        <v>0.63100000000000001</v>
      </c>
      <c r="C851" s="154">
        <v>0.63100000000000001</v>
      </c>
      <c r="D851" s="154">
        <v>0.63100000000000001</v>
      </c>
      <c r="E851" s="154">
        <v>0.63100000000000001</v>
      </c>
      <c r="F851" s="154">
        <v>0.63100000000000001</v>
      </c>
      <c r="G851" s="2">
        <v>0.63100000000000001</v>
      </c>
    </row>
    <row r="852" spans="1:7" x14ac:dyDescent="0.2">
      <c r="A852" s="156">
        <v>2.6393</v>
      </c>
      <c r="B852" s="154">
        <v>0.63109999999999999</v>
      </c>
      <c r="C852" s="154">
        <v>0.63109999999999999</v>
      </c>
      <c r="D852" s="154">
        <v>0.63109999999999999</v>
      </c>
      <c r="E852" s="154">
        <v>0.63109999999999999</v>
      </c>
      <c r="F852" s="154">
        <v>0.63109999999999999</v>
      </c>
      <c r="G852" s="2">
        <v>0.63109999999999999</v>
      </c>
    </row>
    <row r="853" spans="1:7" x14ac:dyDescent="0.2">
      <c r="A853" s="156">
        <v>2.64</v>
      </c>
      <c r="B853" s="154">
        <v>0.63139999999999996</v>
      </c>
      <c r="C853" s="154">
        <v>0.63139999999999996</v>
      </c>
      <c r="D853" s="154">
        <v>0.63139999999999996</v>
      </c>
      <c r="E853" s="154">
        <v>0.63139999999999996</v>
      </c>
      <c r="F853" s="154">
        <v>0.63139999999999996</v>
      </c>
      <c r="G853" s="2">
        <v>0.63139999999999996</v>
      </c>
    </row>
    <row r="854" spans="1:7" x14ac:dyDescent="0.2">
      <c r="A854" s="156">
        <v>2.6406000000000001</v>
      </c>
      <c r="B854" s="154">
        <v>0.63160000000000005</v>
      </c>
      <c r="C854" s="154">
        <v>0.63160000000000005</v>
      </c>
      <c r="D854" s="154">
        <v>0.63160000000000005</v>
      </c>
      <c r="E854" s="154">
        <v>0.63160000000000005</v>
      </c>
      <c r="F854" s="154">
        <v>0.63160000000000005</v>
      </c>
      <c r="G854" s="2">
        <v>0.63160000000000005</v>
      </c>
    </row>
    <row r="855" spans="1:7" x14ac:dyDescent="0.2">
      <c r="A855" s="156">
        <v>2.641</v>
      </c>
      <c r="B855" s="154">
        <v>0.63180000000000003</v>
      </c>
      <c r="C855" s="154">
        <v>0.63180000000000003</v>
      </c>
      <c r="D855" s="154">
        <v>0.63180000000000003</v>
      </c>
      <c r="E855" s="154">
        <v>0.63180000000000003</v>
      </c>
      <c r="F855" s="154">
        <v>0.63180000000000003</v>
      </c>
      <c r="G855" s="2">
        <v>0.63180000000000003</v>
      </c>
    </row>
    <row r="856" spans="1:7" x14ac:dyDescent="0.2">
      <c r="A856" s="156">
        <v>2.6415000000000002</v>
      </c>
      <c r="B856" s="154">
        <v>0.63200000000000001</v>
      </c>
      <c r="C856" s="154">
        <v>0.63200000000000001</v>
      </c>
      <c r="D856" s="154">
        <v>0.63200000000000001</v>
      </c>
      <c r="E856" s="154">
        <v>0.63200000000000001</v>
      </c>
      <c r="F856" s="154">
        <v>0.63200000000000001</v>
      </c>
      <c r="G856" s="2">
        <v>0.63200000000000001</v>
      </c>
    </row>
    <row r="857" spans="1:7" x14ac:dyDescent="0.2">
      <c r="A857" s="156">
        <v>2.6417999999999999</v>
      </c>
      <c r="B857" s="154">
        <v>0.6321</v>
      </c>
      <c r="C857" s="154">
        <v>0.6321</v>
      </c>
      <c r="D857" s="154">
        <v>0.6321</v>
      </c>
      <c r="E857" s="154">
        <v>0.6321</v>
      </c>
      <c r="F857" s="154">
        <v>0.6321</v>
      </c>
      <c r="G857" s="2">
        <v>0.6321</v>
      </c>
    </row>
    <row r="858" spans="1:7" x14ac:dyDescent="0.2">
      <c r="A858" s="156">
        <v>2.6429</v>
      </c>
      <c r="B858" s="154">
        <v>0.63249999999999995</v>
      </c>
      <c r="C858" s="154">
        <v>0.63249999999999995</v>
      </c>
      <c r="D858" s="154">
        <v>0.63249999999999995</v>
      </c>
      <c r="E858" s="154">
        <v>0.63249999999999995</v>
      </c>
      <c r="F858" s="154">
        <v>0.63249999999999995</v>
      </c>
      <c r="G858" s="2">
        <v>0.63249999999999995</v>
      </c>
    </row>
    <row r="859" spans="1:7" x14ac:dyDescent="0.2">
      <c r="A859" s="156">
        <v>2.6440999999999999</v>
      </c>
      <c r="B859" s="154">
        <v>0.63300000000000001</v>
      </c>
      <c r="C859" s="154">
        <v>0.63300000000000001</v>
      </c>
      <c r="D859" s="154">
        <v>0.63300000000000001</v>
      </c>
      <c r="E859" s="154">
        <v>0.63300000000000001</v>
      </c>
      <c r="F859" s="154">
        <v>0.63300000000000001</v>
      </c>
      <c r="G859" s="2">
        <v>0.63300000000000001</v>
      </c>
    </row>
    <row r="860" spans="1:7" x14ac:dyDescent="0.2">
      <c r="A860" s="156">
        <v>2.6444000000000001</v>
      </c>
      <c r="B860" s="154">
        <v>0.6331</v>
      </c>
      <c r="C860" s="154">
        <v>0.6331</v>
      </c>
      <c r="D860" s="154">
        <v>0.6331</v>
      </c>
      <c r="E860" s="154">
        <v>0.6331</v>
      </c>
      <c r="F860" s="154">
        <v>0.6331</v>
      </c>
      <c r="G860" s="2">
        <v>0.6331</v>
      </c>
    </row>
    <row r="861" spans="1:7" x14ac:dyDescent="0.2">
      <c r="A861" s="156">
        <v>2.6452</v>
      </c>
      <c r="B861" s="154">
        <v>0.63339999999999996</v>
      </c>
      <c r="C861" s="154">
        <v>0.63339999999999996</v>
      </c>
      <c r="D861" s="154">
        <v>0.63339999999999996</v>
      </c>
      <c r="E861" s="154">
        <v>0.63339999999999996</v>
      </c>
      <c r="F861" s="154">
        <v>0.63339999999999996</v>
      </c>
      <c r="G861" s="2">
        <v>0.63339999999999996</v>
      </c>
    </row>
    <row r="862" spans="1:7" x14ac:dyDescent="0.2">
      <c r="A862" s="156">
        <v>2.6457999999999999</v>
      </c>
      <c r="B862" s="154">
        <v>0.63360000000000005</v>
      </c>
      <c r="C862" s="154">
        <v>0.63360000000000005</v>
      </c>
      <c r="D862" s="154">
        <v>0.63360000000000005</v>
      </c>
      <c r="E862" s="154">
        <v>0.63360000000000005</v>
      </c>
      <c r="F862" s="154">
        <v>0.63360000000000005</v>
      </c>
      <c r="G862" s="2">
        <v>0.63360000000000005</v>
      </c>
    </row>
    <row r="863" spans="1:7" x14ac:dyDescent="0.2">
      <c r="A863" s="156">
        <v>2.6461999999999999</v>
      </c>
      <c r="B863" s="154">
        <v>0.63380000000000003</v>
      </c>
      <c r="C863" s="154">
        <v>0.63380000000000003</v>
      </c>
      <c r="D863" s="154">
        <v>0.63380000000000003</v>
      </c>
      <c r="E863" s="154">
        <v>0.63380000000000003</v>
      </c>
      <c r="F863" s="154">
        <v>0.63380000000000003</v>
      </c>
      <c r="G863" s="2">
        <v>0.63380000000000003</v>
      </c>
    </row>
    <row r="864" spans="1:7" x14ac:dyDescent="0.2">
      <c r="A864" s="156">
        <v>2.6471</v>
      </c>
      <c r="B864" s="154">
        <v>0.6341</v>
      </c>
      <c r="C864" s="154">
        <v>0.6341</v>
      </c>
      <c r="D864" s="154">
        <v>0.6341</v>
      </c>
      <c r="E864" s="154">
        <v>0.6341</v>
      </c>
      <c r="F864" s="154">
        <v>0.6341</v>
      </c>
      <c r="G864" s="2">
        <v>0.6341</v>
      </c>
    </row>
    <row r="865" spans="1:7" x14ac:dyDescent="0.2">
      <c r="A865" s="156">
        <v>2.6480999999999999</v>
      </c>
      <c r="B865" s="154">
        <v>0.63449999999999995</v>
      </c>
      <c r="C865" s="154">
        <v>0.63449999999999995</v>
      </c>
      <c r="D865" s="154">
        <v>0.63449999999999995</v>
      </c>
      <c r="E865" s="154">
        <v>0.63449999999999995</v>
      </c>
      <c r="F865" s="154">
        <v>0.63449999999999995</v>
      </c>
      <c r="G865" s="2">
        <v>0.63449999999999995</v>
      </c>
    </row>
    <row r="866" spans="1:7" x14ac:dyDescent="0.2">
      <c r="A866" s="156">
        <v>2.6486000000000001</v>
      </c>
      <c r="B866" s="154">
        <v>0.63470000000000004</v>
      </c>
      <c r="C866" s="154">
        <v>0.63470000000000004</v>
      </c>
      <c r="D866" s="154">
        <v>0.63470000000000004</v>
      </c>
      <c r="E866" s="154">
        <v>0.63470000000000004</v>
      </c>
      <c r="F866" s="154">
        <v>0.63470000000000004</v>
      </c>
      <c r="G866" s="2">
        <v>0.63470000000000004</v>
      </c>
    </row>
    <row r="867" spans="1:7" x14ac:dyDescent="0.2">
      <c r="A867" s="156">
        <v>2.6490999999999998</v>
      </c>
      <c r="B867" s="154">
        <v>0.63490000000000002</v>
      </c>
      <c r="C867" s="154">
        <v>0.63490000000000002</v>
      </c>
      <c r="D867" s="154">
        <v>0.63490000000000002</v>
      </c>
      <c r="E867" s="154">
        <v>0.63490000000000002</v>
      </c>
      <c r="F867" s="154">
        <v>0.63490000000000002</v>
      </c>
      <c r="G867" s="2">
        <v>0.63490000000000002</v>
      </c>
    </row>
    <row r="868" spans="1:7" x14ac:dyDescent="0.2">
      <c r="A868" s="156">
        <v>2.65</v>
      </c>
      <c r="B868" s="154">
        <v>0.63529999999999998</v>
      </c>
      <c r="C868" s="154">
        <v>0.63529999999999998</v>
      </c>
      <c r="D868" s="154">
        <v>0.63529999999999998</v>
      </c>
      <c r="E868" s="154">
        <v>0.63529999999999998</v>
      </c>
      <c r="F868" s="154">
        <v>0.63529999999999998</v>
      </c>
      <c r="G868" s="2">
        <v>0.63529999999999998</v>
      </c>
    </row>
    <row r="869" spans="1:7" x14ac:dyDescent="0.2">
      <c r="A869" s="156">
        <v>2.6507999999999998</v>
      </c>
      <c r="B869" s="154">
        <v>0.63560000000000005</v>
      </c>
      <c r="C869" s="154">
        <v>0.63560000000000005</v>
      </c>
      <c r="D869" s="154">
        <v>0.63560000000000005</v>
      </c>
      <c r="E869" s="154">
        <v>0.63560000000000005</v>
      </c>
      <c r="F869" s="154">
        <v>0.63560000000000005</v>
      </c>
      <c r="G869" s="2">
        <v>0.63560000000000005</v>
      </c>
    </row>
    <row r="870" spans="1:7" x14ac:dyDescent="0.2">
      <c r="A870" s="156">
        <v>2.6511999999999998</v>
      </c>
      <c r="B870" s="154">
        <v>0.63570000000000004</v>
      </c>
      <c r="C870" s="154">
        <v>0.63570000000000004</v>
      </c>
      <c r="D870" s="154">
        <v>0.63570000000000004</v>
      </c>
      <c r="E870" s="154">
        <v>0.63570000000000004</v>
      </c>
      <c r="F870" s="154">
        <v>0.63570000000000004</v>
      </c>
      <c r="G870" s="2">
        <v>0.63570000000000004</v>
      </c>
    </row>
    <row r="871" spans="1:7" x14ac:dyDescent="0.2">
      <c r="A871" s="156">
        <v>2.6515</v>
      </c>
      <c r="B871" s="154">
        <v>0.63580000000000003</v>
      </c>
      <c r="C871" s="154">
        <v>0.63580000000000003</v>
      </c>
      <c r="D871" s="154">
        <v>0.63580000000000003</v>
      </c>
      <c r="E871" s="154">
        <v>0.63580000000000003</v>
      </c>
      <c r="F871" s="154">
        <v>0.63580000000000003</v>
      </c>
      <c r="G871" s="2">
        <v>0.63580000000000003</v>
      </c>
    </row>
    <row r="872" spans="1:7" x14ac:dyDescent="0.2">
      <c r="A872" s="156">
        <v>2.6522000000000001</v>
      </c>
      <c r="B872" s="154">
        <v>0.6361</v>
      </c>
      <c r="C872" s="154">
        <v>0.6361</v>
      </c>
      <c r="D872" s="154">
        <v>0.6361</v>
      </c>
      <c r="E872" s="154">
        <v>0.6361</v>
      </c>
      <c r="F872" s="154">
        <v>0.6361</v>
      </c>
      <c r="G872" s="2">
        <v>0.6361</v>
      </c>
    </row>
    <row r="873" spans="1:7" x14ac:dyDescent="0.2">
      <c r="A873" s="156">
        <v>2.6530999999999998</v>
      </c>
      <c r="B873" s="154">
        <v>0.63639999999999997</v>
      </c>
      <c r="C873" s="154">
        <v>0.63639999999999997</v>
      </c>
      <c r="D873" s="154">
        <v>0.63639999999999997</v>
      </c>
      <c r="E873" s="154">
        <v>0.63639999999999997</v>
      </c>
      <c r="F873" s="154">
        <v>0.63639999999999997</v>
      </c>
      <c r="G873" s="2">
        <v>0.63639999999999997</v>
      </c>
    </row>
    <row r="874" spans="1:7" x14ac:dyDescent="0.2">
      <c r="A874" s="156">
        <v>2.6537999999999999</v>
      </c>
      <c r="B874" s="154">
        <v>0.63670000000000004</v>
      </c>
      <c r="C874" s="154">
        <v>0.63670000000000004</v>
      </c>
      <c r="D874" s="154">
        <v>0.63670000000000004</v>
      </c>
      <c r="E874" s="154">
        <v>0.63670000000000004</v>
      </c>
      <c r="F874" s="154">
        <v>0.63670000000000004</v>
      </c>
      <c r="G874" s="2">
        <v>0.63670000000000004</v>
      </c>
    </row>
    <row r="875" spans="1:7" x14ac:dyDescent="0.2">
      <c r="A875" s="156">
        <v>2.6545000000000001</v>
      </c>
      <c r="B875" s="154">
        <v>0.63700000000000001</v>
      </c>
      <c r="C875" s="154">
        <v>0.63700000000000001</v>
      </c>
      <c r="D875" s="154">
        <v>0.63700000000000001</v>
      </c>
      <c r="E875" s="154">
        <v>0.63700000000000001</v>
      </c>
      <c r="F875" s="154">
        <v>0.63700000000000001</v>
      </c>
      <c r="G875" s="2">
        <v>0.63700000000000001</v>
      </c>
    </row>
    <row r="876" spans="1:7" x14ac:dyDescent="0.2">
      <c r="A876" s="156">
        <v>2.6551999999999998</v>
      </c>
      <c r="B876" s="154">
        <v>0.63719999999999999</v>
      </c>
      <c r="C876" s="154">
        <v>0.63719999999999999</v>
      </c>
      <c r="D876" s="154">
        <v>0.63719999999999999</v>
      </c>
      <c r="E876" s="154">
        <v>0.63719999999999999</v>
      </c>
      <c r="F876" s="154">
        <v>0.63719999999999999</v>
      </c>
      <c r="G876" s="2">
        <v>0.63719999999999999</v>
      </c>
    </row>
    <row r="877" spans="1:7" x14ac:dyDescent="0.2">
      <c r="A877" s="156">
        <v>2.6556999999999999</v>
      </c>
      <c r="B877" s="154">
        <v>0.63749999999999996</v>
      </c>
      <c r="C877" s="154">
        <v>0.63749999999999996</v>
      </c>
      <c r="D877" s="154">
        <v>0.63749999999999996</v>
      </c>
      <c r="E877" s="154">
        <v>0.63749999999999996</v>
      </c>
      <c r="F877" s="154">
        <v>0.63749999999999996</v>
      </c>
      <c r="G877" s="2">
        <v>0.63749999999999996</v>
      </c>
    </row>
    <row r="878" spans="1:7" x14ac:dyDescent="0.2">
      <c r="A878" s="156">
        <v>2.6562999999999999</v>
      </c>
      <c r="B878" s="154">
        <v>0.63770000000000004</v>
      </c>
      <c r="C878" s="154">
        <v>0.63770000000000004</v>
      </c>
      <c r="D878" s="154">
        <v>0.63770000000000004</v>
      </c>
      <c r="E878" s="154">
        <v>0.63770000000000004</v>
      </c>
      <c r="F878" s="154">
        <v>0.63770000000000004</v>
      </c>
      <c r="G878" s="2">
        <v>0.63770000000000004</v>
      </c>
    </row>
    <row r="879" spans="1:7" x14ac:dyDescent="0.2">
      <c r="A879" s="156">
        <v>2.6566999999999998</v>
      </c>
      <c r="B879" s="154">
        <v>0.63780000000000003</v>
      </c>
      <c r="C879" s="154">
        <v>0.63780000000000003</v>
      </c>
      <c r="D879" s="154">
        <v>0.63780000000000003</v>
      </c>
      <c r="E879" s="154">
        <v>0.63780000000000003</v>
      </c>
      <c r="F879" s="154">
        <v>0.63780000000000003</v>
      </c>
      <c r="G879" s="2">
        <v>0.63780000000000003</v>
      </c>
    </row>
    <row r="880" spans="1:7" x14ac:dyDescent="0.2">
      <c r="A880" s="156">
        <v>2.6570999999999998</v>
      </c>
      <c r="B880" s="154">
        <v>0.63800000000000001</v>
      </c>
      <c r="C880" s="154">
        <v>0.63800000000000001</v>
      </c>
      <c r="D880" s="154">
        <v>0.63800000000000001</v>
      </c>
      <c r="E880" s="154">
        <v>0.63800000000000001</v>
      </c>
      <c r="F880" s="154">
        <v>0.63800000000000001</v>
      </c>
      <c r="G880" s="2">
        <v>0.63800000000000001</v>
      </c>
    </row>
    <row r="881" spans="1:7" x14ac:dyDescent="0.2">
      <c r="A881" s="156">
        <v>2.6579000000000002</v>
      </c>
      <c r="B881" s="154">
        <v>0.63829999999999998</v>
      </c>
      <c r="C881" s="154">
        <v>0.63829999999999998</v>
      </c>
      <c r="D881" s="154">
        <v>0.63829999999999998</v>
      </c>
      <c r="E881" s="154">
        <v>0.63829999999999998</v>
      </c>
      <c r="F881" s="154">
        <v>0.63829999999999998</v>
      </c>
      <c r="G881" s="2">
        <v>0.63829999999999998</v>
      </c>
    </row>
    <row r="882" spans="1:7" x14ac:dyDescent="0.2">
      <c r="A882" s="156">
        <v>2.6585000000000001</v>
      </c>
      <c r="B882" s="154">
        <v>0.63849999999999996</v>
      </c>
      <c r="C882" s="154">
        <v>0.63849999999999996</v>
      </c>
      <c r="D882" s="154">
        <v>0.63849999999999996</v>
      </c>
      <c r="E882" s="154">
        <v>0.63849999999999996</v>
      </c>
      <c r="F882" s="154">
        <v>0.63849999999999996</v>
      </c>
      <c r="G882" s="2">
        <v>0.63849999999999996</v>
      </c>
    </row>
    <row r="883" spans="1:7" x14ac:dyDescent="0.2">
      <c r="A883" s="156">
        <v>2.6591</v>
      </c>
      <c r="B883" s="154">
        <v>0.63880000000000003</v>
      </c>
      <c r="C883" s="154">
        <v>0.63880000000000003</v>
      </c>
      <c r="D883" s="154">
        <v>0.63880000000000003</v>
      </c>
      <c r="E883" s="154">
        <v>0.63880000000000003</v>
      </c>
      <c r="F883" s="154">
        <v>0.63880000000000003</v>
      </c>
      <c r="G883" s="2">
        <v>0.63880000000000003</v>
      </c>
    </row>
    <row r="884" spans="1:7" x14ac:dyDescent="0.2">
      <c r="A884" s="156">
        <v>2.6596000000000002</v>
      </c>
      <c r="B884" s="154">
        <v>0.63890000000000002</v>
      </c>
      <c r="C884" s="154">
        <v>0.63890000000000002</v>
      </c>
      <c r="D884" s="154">
        <v>0.63890000000000002</v>
      </c>
      <c r="E884" s="154">
        <v>0.63890000000000002</v>
      </c>
      <c r="F884" s="154">
        <v>0.63890000000000002</v>
      </c>
      <c r="G884" s="2">
        <v>0.63890000000000002</v>
      </c>
    </row>
    <row r="885" spans="1:7" x14ac:dyDescent="0.2">
      <c r="A885" s="156">
        <v>2.66</v>
      </c>
      <c r="B885" s="154">
        <v>0.6391</v>
      </c>
      <c r="C885" s="154">
        <v>0.6391</v>
      </c>
      <c r="D885" s="154">
        <v>0.6391</v>
      </c>
      <c r="E885" s="154">
        <v>0.6391</v>
      </c>
      <c r="F885" s="154">
        <v>0.6391</v>
      </c>
      <c r="G885" s="2">
        <v>0.6391</v>
      </c>
    </row>
    <row r="886" spans="1:7" x14ac:dyDescent="0.2">
      <c r="A886" s="156">
        <v>2.6604000000000001</v>
      </c>
      <c r="B886" s="154">
        <v>0.63919999999999999</v>
      </c>
      <c r="C886" s="154">
        <v>0.63919999999999999</v>
      </c>
      <c r="D886" s="154">
        <v>0.63919999999999999</v>
      </c>
      <c r="E886" s="154">
        <v>0.63919999999999999</v>
      </c>
      <c r="F886" s="154">
        <v>0.63919999999999999</v>
      </c>
      <c r="G886" s="2">
        <v>0.63919999999999999</v>
      </c>
    </row>
    <row r="887" spans="1:7" x14ac:dyDescent="0.2">
      <c r="A887" s="156">
        <v>2.6606999999999998</v>
      </c>
      <c r="B887" s="154">
        <v>0.63939999999999997</v>
      </c>
      <c r="C887" s="154">
        <v>0.63939999999999997</v>
      </c>
      <c r="D887" s="154">
        <v>0.63939999999999997</v>
      </c>
      <c r="E887" s="154">
        <v>0.63939999999999997</v>
      </c>
      <c r="F887" s="154">
        <v>0.63939999999999997</v>
      </c>
      <c r="G887" s="2">
        <v>0.63939999999999997</v>
      </c>
    </row>
    <row r="888" spans="1:7" x14ac:dyDescent="0.2">
      <c r="A888" s="156">
        <v>2.661</v>
      </c>
      <c r="B888" s="154">
        <v>0.63949999999999996</v>
      </c>
      <c r="C888" s="154">
        <v>0.63949999999999996</v>
      </c>
      <c r="D888" s="154">
        <v>0.63949999999999996</v>
      </c>
      <c r="E888" s="154">
        <v>0.63949999999999996</v>
      </c>
      <c r="F888" s="154">
        <v>0.63949999999999996</v>
      </c>
      <c r="G888" s="2">
        <v>0.63949999999999996</v>
      </c>
    </row>
    <row r="889" spans="1:7" x14ac:dyDescent="0.2">
      <c r="A889" s="156">
        <v>2.6613000000000002</v>
      </c>
      <c r="B889" s="154">
        <v>0.63959999999999995</v>
      </c>
      <c r="C889" s="154">
        <v>0.63959999999999995</v>
      </c>
      <c r="D889" s="154">
        <v>0.63959999999999995</v>
      </c>
      <c r="E889" s="154">
        <v>0.63959999999999995</v>
      </c>
      <c r="F889" s="154">
        <v>0.63959999999999995</v>
      </c>
      <c r="G889" s="2">
        <v>0.63959999999999995</v>
      </c>
    </row>
    <row r="890" spans="1:7" x14ac:dyDescent="0.2">
      <c r="A890" s="156">
        <v>2.6615000000000002</v>
      </c>
      <c r="B890" s="154">
        <v>0.63970000000000005</v>
      </c>
      <c r="C890" s="154">
        <v>0.63970000000000005</v>
      </c>
      <c r="D890" s="154">
        <v>0.63970000000000005</v>
      </c>
      <c r="E890" s="154">
        <v>0.63970000000000005</v>
      </c>
      <c r="F890" s="154">
        <v>0.63970000000000005</v>
      </c>
      <c r="G890" s="2">
        <v>0.63970000000000005</v>
      </c>
    </row>
    <row r="891" spans="1:7" x14ac:dyDescent="0.2">
      <c r="A891" s="156">
        <v>2.6617999999999999</v>
      </c>
      <c r="B891" s="154">
        <v>0.63980000000000004</v>
      </c>
      <c r="C891" s="154">
        <v>0.63980000000000004</v>
      </c>
      <c r="D891" s="154">
        <v>0.63980000000000004</v>
      </c>
      <c r="E891" s="154">
        <v>0.63980000000000004</v>
      </c>
      <c r="F891" s="154">
        <v>0.63980000000000004</v>
      </c>
      <c r="G891" s="2">
        <v>0.63980000000000004</v>
      </c>
    </row>
    <row r="892" spans="1:7" x14ac:dyDescent="0.2">
      <c r="A892" s="156">
        <v>2.6667000000000001</v>
      </c>
      <c r="B892" s="154">
        <v>0.64170000000000005</v>
      </c>
      <c r="C892" s="154">
        <v>0.64170000000000005</v>
      </c>
      <c r="D892" s="154">
        <v>0.64170000000000005</v>
      </c>
      <c r="E892" s="154">
        <v>0.64170000000000005</v>
      </c>
      <c r="F892" s="154">
        <v>0.64170000000000005</v>
      </c>
      <c r="G892" s="2">
        <v>0.64170000000000005</v>
      </c>
    </row>
    <row r="893" spans="1:7" x14ac:dyDescent="0.2">
      <c r="A893" s="156">
        <v>2.6714000000000002</v>
      </c>
      <c r="B893" s="154">
        <v>0.64349999999999996</v>
      </c>
      <c r="C893" s="154">
        <v>0.64349999999999996</v>
      </c>
      <c r="D893" s="154">
        <v>0.64349999999999996</v>
      </c>
      <c r="E893" s="154">
        <v>0.64349999999999996</v>
      </c>
      <c r="F893" s="154">
        <v>0.64349999999999996</v>
      </c>
      <c r="G893" s="2">
        <v>0.64349999999999996</v>
      </c>
    </row>
    <row r="894" spans="1:7" x14ac:dyDescent="0.2">
      <c r="A894" s="156">
        <v>2.6716000000000002</v>
      </c>
      <c r="B894" s="154">
        <v>0.64359999999999995</v>
      </c>
      <c r="C894" s="154">
        <v>0.64359999999999995</v>
      </c>
      <c r="D894" s="154">
        <v>0.64359999999999995</v>
      </c>
      <c r="E894" s="154">
        <v>0.64359999999999995</v>
      </c>
      <c r="F894" s="154">
        <v>0.64359999999999995</v>
      </c>
      <c r="G894" s="2">
        <v>0.64359999999999995</v>
      </c>
    </row>
    <row r="895" spans="1:7" x14ac:dyDescent="0.2">
      <c r="A895" s="156">
        <v>2.6718999999999999</v>
      </c>
      <c r="B895" s="154">
        <v>0.64370000000000005</v>
      </c>
      <c r="C895" s="154">
        <v>0.64370000000000005</v>
      </c>
      <c r="D895" s="154">
        <v>0.64370000000000005</v>
      </c>
      <c r="E895" s="154">
        <v>0.64370000000000005</v>
      </c>
      <c r="F895" s="154">
        <v>0.64370000000000005</v>
      </c>
      <c r="G895" s="2">
        <v>0.64370000000000005</v>
      </c>
    </row>
    <row r="896" spans="1:7" x14ac:dyDescent="0.2">
      <c r="A896" s="156">
        <v>2.6720999999999999</v>
      </c>
      <c r="B896" s="154">
        <v>0.64380000000000004</v>
      </c>
      <c r="C896" s="154">
        <v>0.64380000000000004</v>
      </c>
      <c r="D896" s="154">
        <v>0.64380000000000004</v>
      </c>
      <c r="E896" s="154">
        <v>0.64380000000000004</v>
      </c>
      <c r="F896" s="154">
        <v>0.64380000000000004</v>
      </c>
      <c r="G896" s="2">
        <v>0.64380000000000004</v>
      </c>
    </row>
    <row r="897" spans="1:7" x14ac:dyDescent="0.2">
      <c r="A897" s="156">
        <v>2.6724000000000001</v>
      </c>
      <c r="B897" s="154">
        <v>0.64390000000000003</v>
      </c>
      <c r="C897" s="154">
        <v>0.64390000000000003</v>
      </c>
      <c r="D897" s="154">
        <v>0.64390000000000003</v>
      </c>
      <c r="E897" s="154">
        <v>0.64390000000000003</v>
      </c>
      <c r="F897" s="154">
        <v>0.64390000000000003</v>
      </c>
      <c r="G897" s="2">
        <v>0.64390000000000003</v>
      </c>
    </row>
    <row r="898" spans="1:7" x14ac:dyDescent="0.2">
      <c r="A898" s="156">
        <v>2.6726999999999999</v>
      </c>
      <c r="B898" s="154">
        <v>0.64400000000000002</v>
      </c>
      <c r="C898" s="154">
        <v>0.64400000000000002</v>
      </c>
      <c r="D898" s="154">
        <v>0.64400000000000002</v>
      </c>
      <c r="E898" s="154">
        <v>0.64400000000000002</v>
      </c>
      <c r="F898" s="154">
        <v>0.64400000000000002</v>
      </c>
      <c r="G898" s="2">
        <v>0.64400000000000002</v>
      </c>
    </row>
    <row r="899" spans="1:7" x14ac:dyDescent="0.2">
      <c r="A899" s="156">
        <v>2.6730999999999998</v>
      </c>
      <c r="B899" s="154">
        <v>0.64410000000000001</v>
      </c>
      <c r="C899" s="154">
        <v>0.64410000000000001</v>
      </c>
      <c r="D899" s="154">
        <v>0.64410000000000001</v>
      </c>
      <c r="E899" s="154">
        <v>0.64410000000000001</v>
      </c>
      <c r="F899" s="154">
        <v>0.64410000000000001</v>
      </c>
      <c r="G899" s="2">
        <v>0.64410000000000001</v>
      </c>
    </row>
    <row r="900" spans="1:7" x14ac:dyDescent="0.2">
      <c r="A900" s="156">
        <v>2.6735000000000002</v>
      </c>
      <c r="B900" s="154">
        <v>0.64429999999999998</v>
      </c>
      <c r="C900" s="154">
        <v>0.64429999999999998</v>
      </c>
      <c r="D900" s="154">
        <v>0.64429999999999998</v>
      </c>
      <c r="E900" s="154">
        <v>0.64429999999999998</v>
      </c>
      <c r="F900" s="154">
        <v>0.64429999999999998</v>
      </c>
      <c r="G900" s="2">
        <v>0.64429999999999998</v>
      </c>
    </row>
    <row r="901" spans="1:7" x14ac:dyDescent="0.2">
      <c r="A901" s="156">
        <v>2.6739000000000002</v>
      </c>
      <c r="B901" s="154">
        <v>0.64449999999999996</v>
      </c>
      <c r="C901" s="154">
        <v>0.64449999999999996</v>
      </c>
      <c r="D901" s="154">
        <v>0.64449999999999996</v>
      </c>
      <c r="E901" s="154">
        <v>0.64449999999999996</v>
      </c>
      <c r="F901" s="154">
        <v>0.64449999999999996</v>
      </c>
      <c r="G901" s="2">
        <v>0.64449999999999996</v>
      </c>
    </row>
    <row r="902" spans="1:7" x14ac:dyDescent="0.2">
      <c r="A902" s="156">
        <v>2.6743999999999999</v>
      </c>
      <c r="B902" s="154">
        <v>0.64470000000000005</v>
      </c>
      <c r="C902" s="154">
        <v>0.64470000000000005</v>
      </c>
      <c r="D902" s="154">
        <v>0.64470000000000005</v>
      </c>
      <c r="E902" s="154">
        <v>0.64470000000000005</v>
      </c>
      <c r="F902" s="154">
        <v>0.64470000000000005</v>
      </c>
      <c r="G902" s="2">
        <v>0.64470000000000005</v>
      </c>
    </row>
    <row r="903" spans="1:7" x14ac:dyDescent="0.2">
      <c r="A903" s="156">
        <v>2.6749999999999998</v>
      </c>
      <c r="B903" s="154">
        <v>0.64490000000000003</v>
      </c>
      <c r="C903" s="154">
        <v>0.64490000000000003</v>
      </c>
      <c r="D903" s="154">
        <v>0.64490000000000003</v>
      </c>
      <c r="E903" s="154">
        <v>0.64490000000000003</v>
      </c>
      <c r="F903" s="154">
        <v>0.64490000000000003</v>
      </c>
      <c r="G903" s="2">
        <v>0.64490000000000003</v>
      </c>
    </row>
    <row r="904" spans="1:7" x14ac:dyDescent="0.2">
      <c r="A904" s="156">
        <v>2.6757</v>
      </c>
      <c r="B904" s="154">
        <v>0.64510000000000001</v>
      </c>
      <c r="C904" s="154">
        <v>0.64510000000000001</v>
      </c>
      <c r="D904" s="154">
        <v>0.64510000000000001</v>
      </c>
      <c r="E904" s="154">
        <v>0.64510000000000001</v>
      </c>
      <c r="F904" s="154">
        <v>0.64510000000000001</v>
      </c>
      <c r="G904" s="2">
        <v>0.64510000000000001</v>
      </c>
    </row>
    <row r="905" spans="1:7" x14ac:dyDescent="0.2">
      <c r="A905" s="156">
        <v>2.6764999999999999</v>
      </c>
      <c r="B905" s="154">
        <v>0.64539999999999997</v>
      </c>
      <c r="C905" s="154">
        <v>0.64539999999999997</v>
      </c>
      <c r="D905" s="154">
        <v>0.64539999999999997</v>
      </c>
      <c r="E905" s="154">
        <v>0.64539999999999997</v>
      </c>
      <c r="F905" s="154">
        <v>0.64539999999999997</v>
      </c>
      <c r="G905" s="2">
        <v>0.64539999999999997</v>
      </c>
    </row>
    <row r="906" spans="1:7" x14ac:dyDescent="0.2">
      <c r="A906" s="156">
        <v>2.6768999999999998</v>
      </c>
      <c r="B906" s="154">
        <v>0.64559999999999995</v>
      </c>
      <c r="C906" s="154">
        <v>0.64559999999999995</v>
      </c>
      <c r="D906" s="154">
        <v>0.64559999999999995</v>
      </c>
      <c r="E906" s="154">
        <v>0.64559999999999995</v>
      </c>
      <c r="F906" s="154">
        <v>0.64559999999999995</v>
      </c>
      <c r="G906" s="2">
        <v>0.64559999999999995</v>
      </c>
    </row>
    <row r="907" spans="1:7" x14ac:dyDescent="0.2">
      <c r="A907" s="156">
        <v>2.6774</v>
      </c>
      <c r="B907" s="154">
        <v>0.64580000000000004</v>
      </c>
      <c r="C907" s="154">
        <v>0.64580000000000004</v>
      </c>
      <c r="D907" s="154">
        <v>0.64580000000000004</v>
      </c>
      <c r="E907" s="154">
        <v>0.64580000000000004</v>
      </c>
      <c r="F907" s="154">
        <v>0.64580000000000004</v>
      </c>
      <c r="G907" s="2">
        <v>0.64580000000000004</v>
      </c>
    </row>
    <row r="908" spans="1:7" x14ac:dyDescent="0.2">
      <c r="A908" s="156">
        <v>2.6779999999999999</v>
      </c>
      <c r="B908" s="154">
        <v>0.64600000000000002</v>
      </c>
      <c r="C908" s="154">
        <v>0.64600000000000002</v>
      </c>
      <c r="D908" s="154">
        <v>0.64600000000000002</v>
      </c>
      <c r="E908" s="154">
        <v>0.64600000000000002</v>
      </c>
      <c r="F908" s="154">
        <v>0.64600000000000002</v>
      </c>
      <c r="G908" s="2">
        <v>0.64600000000000002</v>
      </c>
    </row>
    <row r="909" spans="1:7" x14ac:dyDescent="0.2">
      <c r="A909" s="156">
        <v>2.6785999999999999</v>
      </c>
      <c r="B909" s="154">
        <v>0.64629999999999999</v>
      </c>
      <c r="C909" s="154">
        <v>0.64629999999999999</v>
      </c>
      <c r="D909" s="154">
        <v>0.64629999999999999</v>
      </c>
      <c r="E909" s="154">
        <v>0.64629999999999999</v>
      </c>
      <c r="F909" s="154">
        <v>0.64629999999999999</v>
      </c>
      <c r="G909" s="2">
        <v>0.64629999999999999</v>
      </c>
    </row>
    <row r="910" spans="1:7" x14ac:dyDescent="0.2">
      <c r="A910" s="156">
        <v>2.6791999999999998</v>
      </c>
      <c r="B910" s="154">
        <v>0.64649999999999996</v>
      </c>
      <c r="C910" s="154">
        <v>0.64649999999999996</v>
      </c>
      <c r="D910" s="154">
        <v>0.64649999999999996</v>
      </c>
      <c r="E910" s="154">
        <v>0.64649999999999996</v>
      </c>
      <c r="F910" s="154">
        <v>0.64649999999999996</v>
      </c>
      <c r="G910" s="2">
        <v>0.64649999999999996</v>
      </c>
    </row>
    <row r="911" spans="1:7" x14ac:dyDescent="0.2">
      <c r="A911" s="156">
        <v>2.68</v>
      </c>
      <c r="B911" s="154">
        <v>0.64680000000000004</v>
      </c>
      <c r="C911" s="154">
        <v>0.64680000000000004</v>
      </c>
      <c r="D911" s="154">
        <v>0.64680000000000004</v>
      </c>
      <c r="E911" s="154">
        <v>0.64680000000000004</v>
      </c>
      <c r="F911" s="154">
        <v>0.64680000000000004</v>
      </c>
      <c r="G911" s="2">
        <v>0.64680000000000004</v>
      </c>
    </row>
    <row r="912" spans="1:7" x14ac:dyDescent="0.2">
      <c r="A912" s="156">
        <v>2.6808999999999998</v>
      </c>
      <c r="B912" s="154">
        <v>0.64710000000000001</v>
      </c>
      <c r="C912" s="154">
        <v>0.64710000000000001</v>
      </c>
      <c r="D912" s="154">
        <v>0.64710000000000001</v>
      </c>
      <c r="E912" s="154">
        <v>0.64710000000000001</v>
      </c>
      <c r="F912" s="154">
        <v>0.64710000000000001</v>
      </c>
      <c r="G912" s="2">
        <v>0.64710000000000001</v>
      </c>
    </row>
    <row r="913" spans="1:7" x14ac:dyDescent="0.2">
      <c r="A913" s="156">
        <v>2.6812</v>
      </c>
      <c r="B913" s="154">
        <v>0.6472</v>
      </c>
      <c r="C913" s="154">
        <v>0.6472</v>
      </c>
      <c r="D913" s="154">
        <v>0.6472</v>
      </c>
      <c r="E913" s="154">
        <v>0.6472</v>
      </c>
      <c r="F913" s="154">
        <v>0.6472</v>
      </c>
      <c r="G913" s="2">
        <v>0.6472</v>
      </c>
    </row>
    <row r="914" spans="1:7" x14ac:dyDescent="0.2">
      <c r="A914" s="156">
        <v>2.6818</v>
      </c>
      <c r="B914" s="154">
        <v>0.64749999999999996</v>
      </c>
      <c r="C914" s="154">
        <v>0.64749999999999996</v>
      </c>
      <c r="D914" s="154">
        <v>0.64749999999999996</v>
      </c>
      <c r="E914" s="154">
        <v>0.64749999999999996</v>
      </c>
      <c r="F914" s="154">
        <v>0.64749999999999996</v>
      </c>
      <c r="G914" s="2">
        <v>0.64749999999999996</v>
      </c>
    </row>
    <row r="915" spans="1:7" x14ac:dyDescent="0.2">
      <c r="A915" s="156">
        <v>2.6825000000000001</v>
      </c>
      <c r="B915" s="154">
        <v>0.64780000000000004</v>
      </c>
      <c r="C915" s="154">
        <v>0.64780000000000004</v>
      </c>
      <c r="D915" s="154">
        <v>0.64780000000000004</v>
      </c>
      <c r="E915" s="154">
        <v>0.64780000000000004</v>
      </c>
      <c r="F915" s="154">
        <v>0.64780000000000004</v>
      </c>
      <c r="G915" s="2">
        <v>0.64780000000000004</v>
      </c>
    </row>
    <row r="916" spans="1:7" x14ac:dyDescent="0.2">
      <c r="A916" s="156">
        <v>2.6829000000000001</v>
      </c>
      <c r="B916" s="154">
        <v>0.64790000000000003</v>
      </c>
      <c r="C916" s="154">
        <v>0.64790000000000003</v>
      </c>
      <c r="D916" s="154">
        <v>0.64790000000000003</v>
      </c>
      <c r="E916" s="154">
        <v>0.64790000000000003</v>
      </c>
      <c r="F916" s="154">
        <v>0.64790000000000003</v>
      </c>
      <c r="G916" s="2">
        <v>0.64790000000000003</v>
      </c>
    </row>
    <row r="917" spans="1:7" x14ac:dyDescent="0.2">
      <c r="A917" s="156">
        <v>2.6833</v>
      </c>
      <c r="B917" s="154">
        <v>0.64810000000000001</v>
      </c>
      <c r="C917" s="154">
        <v>0.64810000000000001</v>
      </c>
      <c r="D917" s="154">
        <v>0.64810000000000001</v>
      </c>
      <c r="E917" s="154">
        <v>0.64810000000000001</v>
      </c>
      <c r="F917" s="154">
        <v>0.64810000000000001</v>
      </c>
      <c r="G917" s="2">
        <v>0.64810000000000001</v>
      </c>
    </row>
    <row r="918" spans="1:7" x14ac:dyDescent="0.2">
      <c r="A918" s="156">
        <v>2.6842000000000001</v>
      </c>
      <c r="B918" s="154">
        <v>0.64839999999999998</v>
      </c>
      <c r="C918" s="154">
        <v>0.64839999999999998</v>
      </c>
      <c r="D918" s="154">
        <v>0.64839999999999998</v>
      </c>
      <c r="E918" s="154">
        <v>0.64839999999999998</v>
      </c>
      <c r="F918" s="154">
        <v>0.64839999999999998</v>
      </c>
      <c r="G918" s="2">
        <v>0.64839999999999998</v>
      </c>
    </row>
    <row r="919" spans="1:7" x14ac:dyDescent="0.2">
      <c r="A919" s="156">
        <v>2.6852</v>
      </c>
      <c r="B919" s="154">
        <v>0.64880000000000004</v>
      </c>
      <c r="C919" s="154">
        <v>0.64880000000000004</v>
      </c>
      <c r="D919" s="154">
        <v>0.64880000000000004</v>
      </c>
      <c r="E919" s="154">
        <v>0.64880000000000004</v>
      </c>
      <c r="F919" s="154">
        <v>0.64880000000000004</v>
      </c>
      <c r="G919" s="2">
        <v>0.64880000000000004</v>
      </c>
    </row>
    <row r="920" spans="1:7" x14ac:dyDescent="0.2">
      <c r="A920" s="156">
        <v>2.6857000000000002</v>
      </c>
      <c r="B920" s="154">
        <v>0.64900000000000002</v>
      </c>
      <c r="C920" s="154">
        <v>0.64900000000000002</v>
      </c>
      <c r="D920" s="154">
        <v>0.64900000000000002</v>
      </c>
      <c r="E920" s="154">
        <v>0.64900000000000002</v>
      </c>
      <c r="F920" s="154">
        <v>0.64900000000000002</v>
      </c>
      <c r="G920" s="2">
        <v>0.64900000000000002</v>
      </c>
    </row>
    <row r="921" spans="1:7" x14ac:dyDescent="0.2">
      <c r="A921" s="156">
        <v>2.6863000000000001</v>
      </c>
      <c r="B921" s="154">
        <v>0.6492</v>
      </c>
      <c r="C921" s="154">
        <v>0.6492</v>
      </c>
      <c r="D921" s="154">
        <v>0.6492</v>
      </c>
      <c r="E921" s="154">
        <v>0.6492</v>
      </c>
      <c r="F921" s="154">
        <v>0.6492</v>
      </c>
      <c r="G921" s="2">
        <v>0.6492</v>
      </c>
    </row>
    <row r="922" spans="1:7" x14ac:dyDescent="0.2">
      <c r="A922" s="156">
        <v>2.6865999999999999</v>
      </c>
      <c r="B922" s="154">
        <v>0.64929999999999999</v>
      </c>
      <c r="C922" s="154">
        <v>0.64929999999999999</v>
      </c>
      <c r="D922" s="154">
        <v>0.64929999999999999</v>
      </c>
      <c r="E922" s="154">
        <v>0.64929999999999999</v>
      </c>
      <c r="F922" s="154">
        <v>0.64929999999999999</v>
      </c>
      <c r="G922" s="2">
        <v>0.64929999999999999</v>
      </c>
    </row>
    <row r="923" spans="1:7" x14ac:dyDescent="0.2">
      <c r="A923" s="156">
        <v>2.6875</v>
      </c>
      <c r="B923" s="154">
        <v>0.64970000000000006</v>
      </c>
      <c r="C923" s="154">
        <v>0.64970000000000006</v>
      </c>
      <c r="D923" s="154">
        <v>0.64970000000000006</v>
      </c>
      <c r="E923" s="154">
        <v>0.64970000000000006</v>
      </c>
      <c r="F923" s="154">
        <v>0.64970000000000006</v>
      </c>
      <c r="G923" s="2">
        <v>0.64970000000000006</v>
      </c>
    </row>
    <row r="924" spans="1:7" x14ac:dyDescent="0.2">
      <c r="A924" s="156">
        <v>2.6884999999999999</v>
      </c>
      <c r="B924" s="154">
        <v>0.65010000000000001</v>
      </c>
      <c r="C924" s="154">
        <v>0.65010000000000001</v>
      </c>
      <c r="D924" s="154">
        <v>0.65010000000000001</v>
      </c>
      <c r="E924" s="154">
        <v>0.65010000000000001</v>
      </c>
      <c r="F924" s="154">
        <v>0.65010000000000001</v>
      </c>
      <c r="G924" s="2">
        <v>0.65010000000000001</v>
      </c>
    </row>
    <row r="925" spans="1:7" x14ac:dyDescent="0.2">
      <c r="A925" s="156">
        <v>2.6888999999999998</v>
      </c>
      <c r="B925" s="154">
        <v>0.6502</v>
      </c>
      <c r="C925" s="154">
        <v>0.6502</v>
      </c>
      <c r="D925" s="154">
        <v>0.6502</v>
      </c>
      <c r="E925" s="154">
        <v>0.6502</v>
      </c>
      <c r="F925" s="154">
        <v>0.6502</v>
      </c>
      <c r="G925" s="2">
        <v>0.6502</v>
      </c>
    </row>
    <row r="926" spans="1:7" x14ac:dyDescent="0.2">
      <c r="A926" s="156">
        <v>2.6897000000000002</v>
      </c>
      <c r="B926" s="154">
        <v>0.65049999999999997</v>
      </c>
      <c r="C926" s="154">
        <v>0.65049999999999997</v>
      </c>
      <c r="D926" s="154">
        <v>0.65049999999999997</v>
      </c>
      <c r="E926" s="154">
        <v>0.65049999999999997</v>
      </c>
      <c r="F926" s="154">
        <v>0.65049999999999997</v>
      </c>
      <c r="G926" s="2">
        <v>0.65049999999999997</v>
      </c>
    </row>
    <row r="927" spans="1:7" x14ac:dyDescent="0.2">
      <c r="A927" s="156">
        <v>2.6905000000000001</v>
      </c>
      <c r="B927" s="154">
        <v>0.65080000000000005</v>
      </c>
      <c r="C927" s="154">
        <v>0.65080000000000005</v>
      </c>
      <c r="D927" s="154">
        <v>0.65080000000000005</v>
      </c>
      <c r="E927" s="154">
        <v>0.65080000000000005</v>
      </c>
      <c r="F927" s="154">
        <v>0.65080000000000005</v>
      </c>
      <c r="G927" s="2">
        <v>0.65080000000000005</v>
      </c>
    </row>
    <row r="928" spans="1:7" x14ac:dyDescent="0.2">
      <c r="A928" s="156">
        <v>2.6909000000000001</v>
      </c>
      <c r="B928" s="154">
        <v>0.65100000000000002</v>
      </c>
      <c r="C928" s="154">
        <v>0.65100000000000002</v>
      </c>
      <c r="D928" s="154">
        <v>0.65100000000000002</v>
      </c>
      <c r="E928" s="154">
        <v>0.65100000000000002</v>
      </c>
      <c r="F928" s="154">
        <v>0.65100000000000002</v>
      </c>
      <c r="G928" s="2">
        <v>0.65100000000000002</v>
      </c>
    </row>
    <row r="929" spans="1:7" x14ac:dyDescent="0.2">
      <c r="A929" s="156">
        <v>2.6911999999999998</v>
      </c>
      <c r="B929" s="154">
        <v>0.65110000000000001</v>
      </c>
      <c r="C929" s="154">
        <v>0.65110000000000001</v>
      </c>
      <c r="D929" s="154">
        <v>0.65110000000000001</v>
      </c>
      <c r="E929" s="154">
        <v>0.65110000000000001</v>
      </c>
      <c r="F929" s="154">
        <v>0.65110000000000001</v>
      </c>
      <c r="G929" s="2">
        <v>0.65110000000000001</v>
      </c>
    </row>
    <row r="930" spans="1:7" x14ac:dyDescent="0.2">
      <c r="A930" s="156">
        <v>2.6922999999999999</v>
      </c>
      <c r="B930" s="154">
        <v>0.65149999999999997</v>
      </c>
      <c r="C930" s="154">
        <v>0.65149999999999997</v>
      </c>
      <c r="D930" s="154">
        <v>0.65149999999999997</v>
      </c>
      <c r="E930" s="154">
        <v>0.65149999999999997</v>
      </c>
      <c r="F930" s="154">
        <v>0.65149999999999997</v>
      </c>
      <c r="G930" s="2">
        <v>0.65149999999999997</v>
      </c>
    </row>
    <row r="931" spans="1:7" x14ac:dyDescent="0.2">
      <c r="A931" s="156">
        <v>2.6934999999999998</v>
      </c>
      <c r="B931" s="154">
        <v>0.65200000000000002</v>
      </c>
      <c r="C931" s="154">
        <v>0.65200000000000002</v>
      </c>
      <c r="D931" s="154">
        <v>0.65200000000000002</v>
      </c>
      <c r="E931" s="154">
        <v>0.65200000000000002</v>
      </c>
      <c r="F931" s="154">
        <v>0.65200000000000002</v>
      </c>
      <c r="G931" s="2">
        <v>0.65200000000000002</v>
      </c>
    </row>
    <row r="932" spans="1:7" x14ac:dyDescent="0.2">
      <c r="A932" s="156">
        <v>2.6939000000000002</v>
      </c>
      <c r="B932" s="154">
        <v>0.65210000000000001</v>
      </c>
      <c r="C932" s="154">
        <v>0.65210000000000001</v>
      </c>
      <c r="D932" s="154">
        <v>0.65210000000000001</v>
      </c>
      <c r="E932" s="154">
        <v>0.65210000000000001</v>
      </c>
      <c r="F932" s="154">
        <v>0.65210000000000001</v>
      </c>
      <c r="G932" s="2">
        <v>0.65210000000000001</v>
      </c>
    </row>
    <row r="933" spans="1:7" x14ac:dyDescent="0.2">
      <c r="A933" s="156">
        <v>2.6943999999999999</v>
      </c>
      <c r="B933" s="154">
        <v>0.65239999999999998</v>
      </c>
      <c r="C933" s="154">
        <v>0.65239999999999998</v>
      </c>
      <c r="D933" s="154">
        <v>0.65239999999999998</v>
      </c>
      <c r="E933" s="154">
        <v>0.65239999999999998</v>
      </c>
      <c r="F933" s="154">
        <v>0.65239999999999998</v>
      </c>
      <c r="G933" s="2">
        <v>0.65239999999999998</v>
      </c>
    </row>
    <row r="934" spans="1:7" x14ac:dyDescent="0.2">
      <c r="A934" s="156">
        <v>2.6949000000000001</v>
      </c>
      <c r="B934" s="154">
        <v>0.65249999999999997</v>
      </c>
      <c r="C934" s="154">
        <v>0.65249999999999997</v>
      </c>
      <c r="D934" s="154">
        <v>0.65249999999999997</v>
      </c>
      <c r="E934" s="154">
        <v>0.65249999999999997</v>
      </c>
      <c r="F934" s="154">
        <v>0.65249999999999997</v>
      </c>
      <c r="G934" s="2">
        <v>0.65249999999999997</v>
      </c>
    </row>
    <row r="935" spans="1:7" x14ac:dyDescent="0.2">
      <c r="A935" s="156">
        <v>2.6957</v>
      </c>
      <c r="B935" s="154">
        <v>0.65280000000000005</v>
      </c>
      <c r="C935" s="154">
        <v>0.65280000000000005</v>
      </c>
      <c r="D935" s="154">
        <v>0.65280000000000005</v>
      </c>
      <c r="E935" s="154">
        <v>0.65280000000000005</v>
      </c>
      <c r="F935" s="154">
        <v>0.65280000000000005</v>
      </c>
      <c r="G935" s="2">
        <v>0.65280000000000005</v>
      </c>
    </row>
    <row r="936" spans="1:7" x14ac:dyDescent="0.2">
      <c r="A936" s="156">
        <v>2.6964000000000001</v>
      </c>
      <c r="B936" s="154">
        <v>0.65310000000000001</v>
      </c>
      <c r="C936" s="154">
        <v>0.65310000000000001</v>
      </c>
      <c r="D936" s="154">
        <v>0.65310000000000001</v>
      </c>
      <c r="E936" s="154">
        <v>0.65310000000000001</v>
      </c>
      <c r="F936" s="154">
        <v>0.65310000000000001</v>
      </c>
      <c r="G936" s="2">
        <v>0.65310000000000001</v>
      </c>
    </row>
    <row r="937" spans="1:7" x14ac:dyDescent="0.2">
      <c r="A937" s="156">
        <v>2.6970000000000001</v>
      </c>
      <c r="B937" s="154">
        <v>0.65329999999999999</v>
      </c>
      <c r="C937" s="154">
        <v>0.65329999999999999</v>
      </c>
      <c r="D937" s="154">
        <v>0.65329999999999999</v>
      </c>
      <c r="E937" s="154">
        <v>0.65329999999999999</v>
      </c>
      <c r="F937" s="154">
        <v>0.65329999999999999</v>
      </c>
      <c r="G937" s="2">
        <v>0.65329999999999999</v>
      </c>
    </row>
    <row r="938" spans="1:7" x14ac:dyDescent="0.2">
      <c r="A938" s="156">
        <v>2.6977000000000002</v>
      </c>
      <c r="B938" s="154">
        <v>0.65359999999999996</v>
      </c>
      <c r="C938" s="154">
        <v>0.65359999999999996</v>
      </c>
      <c r="D938" s="154">
        <v>0.65359999999999996</v>
      </c>
      <c r="E938" s="154">
        <v>0.65359999999999996</v>
      </c>
      <c r="F938" s="154">
        <v>0.65359999999999996</v>
      </c>
      <c r="G938" s="2">
        <v>0.65359999999999996</v>
      </c>
    </row>
    <row r="939" spans="1:7" x14ac:dyDescent="0.2">
      <c r="A939" s="156">
        <v>2.6981000000000002</v>
      </c>
      <c r="B939" s="154">
        <v>0.65380000000000005</v>
      </c>
      <c r="C939" s="154">
        <v>0.65380000000000005</v>
      </c>
      <c r="D939" s="154">
        <v>0.65380000000000005</v>
      </c>
      <c r="E939" s="154">
        <v>0.65380000000000005</v>
      </c>
      <c r="F939" s="154">
        <v>0.65380000000000005</v>
      </c>
      <c r="G939" s="2">
        <v>0.65380000000000005</v>
      </c>
    </row>
    <row r="940" spans="1:7" x14ac:dyDescent="0.2">
      <c r="A940" s="156">
        <v>2.6983999999999999</v>
      </c>
      <c r="B940" s="154">
        <v>0.65390000000000004</v>
      </c>
      <c r="C940" s="154">
        <v>0.65390000000000004</v>
      </c>
      <c r="D940" s="154">
        <v>0.65390000000000004</v>
      </c>
      <c r="E940" s="154">
        <v>0.65390000000000004</v>
      </c>
      <c r="F940" s="154">
        <v>0.65390000000000004</v>
      </c>
      <c r="G940" s="2">
        <v>0.65390000000000004</v>
      </c>
    </row>
    <row r="941" spans="1:7" x14ac:dyDescent="0.2">
      <c r="A941" s="156">
        <v>2.7</v>
      </c>
      <c r="B941" s="154">
        <v>0.65449999999999997</v>
      </c>
      <c r="C941" s="154">
        <v>0.65449999999999997</v>
      </c>
      <c r="D941" s="154">
        <v>0.65449999999999997</v>
      </c>
      <c r="E941" s="154">
        <v>0.65449999999999997</v>
      </c>
      <c r="F941" s="154">
        <v>0.65449999999999997</v>
      </c>
      <c r="G941" s="2">
        <v>0.65449999999999997</v>
      </c>
    </row>
    <row r="942" spans="1:7" x14ac:dyDescent="0.2">
      <c r="A942" s="156">
        <v>2.7014999999999998</v>
      </c>
      <c r="B942" s="154">
        <v>0.65510000000000002</v>
      </c>
      <c r="C942" s="154">
        <v>0.65510000000000002</v>
      </c>
      <c r="D942" s="154">
        <v>0.65510000000000002</v>
      </c>
      <c r="E942" s="154">
        <v>0.65510000000000002</v>
      </c>
      <c r="F942" s="154">
        <v>0.65510000000000002</v>
      </c>
      <c r="G942" s="2">
        <v>0.65510000000000002</v>
      </c>
    </row>
    <row r="943" spans="1:7" x14ac:dyDescent="0.2">
      <c r="A943" s="156">
        <v>2.7018</v>
      </c>
      <c r="B943" s="154">
        <v>0.6552</v>
      </c>
      <c r="C943" s="154">
        <v>0.6552</v>
      </c>
      <c r="D943" s="154">
        <v>0.6552</v>
      </c>
      <c r="E943" s="154">
        <v>0.6552</v>
      </c>
      <c r="F943" s="154">
        <v>0.6552</v>
      </c>
      <c r="G943" s="2">
        <v>0.6552</v>
      </c>
    </row>
    <row r="944" spans="1:7" x14ac:dyDescent="0.2">
      <c r="A944" s="156">
        <v>2.7021000000000002</v>
      </c>
      <c r="B944" s="154">
        <v>0.65529999999999999</v>
      </c>
      <c r="C944" s="154">
        <v>0.65529999999999999</v>
      </c>
      <c r="D944" s="154">
        <v>0.65529999999999999</v>
      </c>
      <c r="E944" s="154">
        <v>0.65529999999999999</v>
      </c>
      <c r="F944" s="154">
        <v>0.65529999999999999</v>
      </c>
      <c r="G944" s="2">
        <v>0.65529999999999999</v>
      </c>
    </row>
    <row r="945" spans="1:7" x14ac:dyDescent="0.2">
      <c r="A945" s="156">
        <v>2.7027000000000001</v>
      </c>
      <c r="B945" s="154">
        <v>0.65549999999999997</v>
      </c>
      <c r="C945" s="154">
        <v>0.65549999999999997</v>
      </c>
      <c r="D945" s="154">
        <v>0.65549999999999997</v>
      </c>
      <c r="E945" s="154">
        <v>0.65549999999999997</v>
      </c>
      <c r="F945" s="154">
        <v>0.65549999999999997</v>
      </c>
      <c r="G945" s="2">
        <v>0.65549999999999997</v>
      </c>
    </row>
    <row r="946" spans="1:7" x14ac:dyDescent="0.2">
      <c r="A946" s="156">
        <v>2.7031000000000001</v>
      </c>
      <c r="B946" s="154">
        <v>0.65569999999999995</v>
      </c>
      <c r="C946" s="154">
        <v>0.65569999999999995</v>
      </c>
      <c r="D946" s="154">
        <v>0.65569999999999995</v>
      </c>
      <c r="E946" s="154">
        <v>0.65569999999999995</v>
      </c>
      <c r="F946" s="154">
        <v>0.65569999999999995</v>
      </c>
      <c r="G946" s="2">
        <v>0.65569999999999995</v>
      </c>
    </row>
    <row r="947" spans="1:7" x14ac:dyDescent="0.2">
      <c r="A947" s="156">
        <v>2.7037</v>
      </c>
      <c r="B947" s="154">
        <v>0.65590000000000004</v>
      </c>
      <c r="C947" s="154">
        <v>0.65590000000000004</v>
      </c>
      <c r="D947" s="154">
        <v>0.65590000000000004</v>
      </c>
      <c r="E947" s="154">
        <v>0.65590000000000004</v>
      </c>
      <c r="F947" s="154">
        <v>0.65590000000000004</v>
      </c>
      <c r="G947" s="2">
        <v>0.65590000000000004</v>
      </c>
    </row>
    <row r="948" spans="1:7" x14ac:dyDescent="0.2">
      <c r="A948" s="156">
        <v>2.7044999999999999</v>
      </c>
      <c r="B948" s="154">
        <v>0.65629999999999999</v>
      </c>
      <c r="C948" s="154">
        <v>0.65629999999999999</v>
      </c>
      <c r="D948" s="154">
        <v>0.65629999999999999</v>
      </c>
      <c r="E948" s="154">
        <v>0.65629999999999999</v>
      </c>
      <c r="F948" s="154">
        <v>0.65629999999999999</v>
      </c>
      <c r="G948" s="2">
        <v>0.65629999999999999</v>
      </c>
    </row>
    <row r="949" spans="1:7" x14ac:dyDescent="0.2">
      <c r="A949" s="156">
        <v>2.7048999999999999</v>
      </c>
      <c r="B949" s="154">
        <v>0.65639999999999998</v>
      </c>
      <c r="C949" s="154">
        <v>0.65639999999999998</v>
      </c>
      <c r="D949" s="154">
        <v>0.65639999999999998</v>
      </c>
      <c r="E949" s="154">
        <v>0.65639999999999998</v>
      </c>
      <c r="F949" s="154">
        <v>0.65639999999999998</v>
      </c>
      <c r="G949" s="2">
        <v>0.65639999999999998</v>
      </c>
    </row>
    <row r="950" spans="1:7" x14ac:dyDescent="0.2">
      <c r="A950" s="156">
        <v>2.7059000000000002</v>
      </c>
      <c r="B950" s="154">
        <v>0.65680000000000005</v>
      </c>
      <c r="C950" s="154">
        <v>0.65680000000000005</v>
      </c>
      <c r="D950" s="154">
        <v>0.65680000000000005</v>
      </c>
      <c r="E950" s="154">
        <v>0.65680000000000005</v>
      </c>
      <c r="F950" s="154">
        <v>0.65680000000000005</v>
      </c>
      <c r="G950" s="2">
        <v>0.65680000000000005</v>
      </c>
    </row>
    <row r="951" spans="1:7" x14ac:dyDescent="0.2">
      <c r="A951" s="156">
        <v>2.7069000000000001</v>
      </c>
      <c r="B951" s="154">
        <v>0.65720000000000001</v>
      </c>
      <c r="C951" s="154">
        <v>0.65720000000000001</v>
      </c>
      <c r="D951" s="154">
        <v>0.65720000000000001</v>
      </c>
      <c r="E951" s="154">
        <v>0.65720000000000001</v>
      </c>
      <c r="F951" s="154">
        <v>0.65720000000000001</v>
      </c>
      <c r="G951" s="2">
        <v>0.65720000000000001</v>
      </c>
    </row>
    <row r="952" spans="1:7" x14ac:dyDescent="0.2">
      <c r="A952" s="156">
        <v>2.7073</v>
      </c>
      <c r="B952" s="154">
        <v>0.6573</v>
      </c>
      <c r="C952" s="154">
        <v>0.6573</v>
      </c>
      <c r="D952" s="154">
        <v>0.6573</v>
      </c>
      <c r="E952" s="154">
        <v>0.6573</v>
      </c>
      <c r="F952" s="154">
        <v>0.6573</v>
      </c>
      <c r="G952" s="2">
        <v>0.6573</v>
      </c>
    </row>
    <row r="953" spans="1:7" x14ac:dyDescent="0.2">
      <c r="A953" s="156">
        <v>2.7077</v>
      </c>
      <c r="B953" s="154">
        <v>0.65749999999999997</v>
      </c>
      <c r="C953" s="154">
        <v>0.65749999999999997</v>
      </c>
      <c r="D953" s="154">
        <v>0.65749999999999997</v>
      </c>
      <c r="E953" s="154">
        <v>0.65749999999999997</v>
      </c>
      <c r="F953" s="154">
        <v>0.65749999999999997</v>
      </c>
      <c r="G953" s="2">
        <v>0.65749999999999997</v>
      </c>
    </row>
    <row r="954" spans="1:7" x14ac:dyDescent="0.2">
      <c r="A954" s="156">
        <v>2.7082999999999999</v>
      </c>
      <c r="B954" s="154">
        <v>0.65769999999999995</v>
      </c>
      <c r="C954" s="154">
        <v>0.65769999999999995</v>
      </c>
      <c r="D954" s="154">
        <v>0.65769999999999995</v>
      </c>
      <c r="E954" s="154">
        <v>0.65769999999999995</v>
      </c>
      <c r="F954" s="154">
        <v>0.65769999999999995</v>
      </c>
      <c r="G954" s="2">
        <v>0.65769999999999995</v>
      </c>
    </row>
    <row r="955" spans="1:7" x14ac:dyDescent="0.2">
      <c r="A955" s="156">
        <v>2.7090999999999998</v>
      </c>
      <c r="B955" s="154">
        <v>0.65800000000000003</v>
      </c>
      <c r="C955" s="154">
        <v>0.65800000000000003</v>
      </c>
      <c r="D955" s="154">
        <v>0.65800000000000003</v>
      </c>
      <c r="E955" s="154">
        <v>0.65800000000000003</v>
      </c>
      <c r="F955" s="154">
        <v>0.65800000000000003</v>
      </c>
      <c r="G955" s="2">
        <v>0.65800000000000003</v>
      </c>
    </row>
    <row r="956" spans="1:7" x14ac:dyDescent="0.2">
      <c r="A956" s="156">
        <v>2.7097000000000002</v>
      </c>
      <c r="B956" s="154">
        <v>0.65820000000000001</v>
      </c>
      <c r="C956" s="154">
        <v>0.65820000000000001</v>
      </c>
      <c r="D956" s="154">
        <v>0.65820000000000001</v>
      </c>
      <c r="E956" s="154">
        <v>0.65820000000000001</v>
      </c>
      <c r="F956" s="154">
        <v>0.65820000000000001</v>
      </c>
      <c r="G956" s="2">
        <v>0.65820000000000001</v>
      </c>
    </row>
    <row r="957" spans="1:7" x14ac:dyDescent="0.2">
      <c r="A957" s="156">
        <v>2.7101000000000002</v>
      </c>
      <c r="B957" s="154">
        <v>0.65839999999999999</v>
      </c>
      <c r="C957" s="154">
        <v>0.65839999999999999</v>
      </c>
      <c r="D957" s="154">
        <v>0.65839999999999999</v>
      </c>
      <c r="E957" s="154">
        <v>0.65839999999999999</v>
      </c>
      <c r="F957" s="154">
        <v>0.65839999999999999</v>
      </c>
      <c r="G957" s="2">
        <v>0.65839999999999999</v>
      </c>
    </row>
    <row r="958" spans="1:7" x14ac:dyDescent="0.2">
      <c r="A958" s="156">
        <v>2.7105000000000001</v>
      </c>
      <c r="B958" s="154">
        <v>0.65859999999999996</v>
      </c>
      <c r="C958" s="154">
        <v>0.65859999999999996</v>
      </c>
      <c r="D958" s="154">
        <v>0.65859999999999996</v>
      </c>
      <c r="E958" s="154">
        <v>0.65859999999999996</v>
      </c>
      <c r="F958" s="154">
        <v>0.65859999999999996</v>
      </c>
      <c r="G958" s="2">
        <v>0.65859999999999996</v>
      </c>
    </row>
    <row r="959" spans="1:7" x14ac:dyDescent="0.2">
      <c r="A959" s="156">
        <v>2.7111000000000001</v>
      </c>
      <c r="B959" s="154">
        <v>0.65880000000000005</v>
      </c>
      <c r="C959" s="154">
        <v>0.65880000000000005</v>
      </c>
      <c r="D959" s="154">
        <v>0.65880000000000005</v>
      </c>
      <c r="E959" s="154">
        <v>0.65880000000000005</v>
      </c>
      <c r="F959" s="154">
        <v>0.65880000000000005</v>
      </c>
      <c r="G959" s="2">
        <v>0.65880000000000005</v>
      </c>
    </row>
    <row r="960" spans="1:7" x14ac:dyDescent="0.2">
      <c r="A960" s="156">
        <v>2.7115</v>
      </c>
      <c r="B960" s="154">
        <v>0.65890000000000004</v>
      </c>
      <c r="C960" s="154">
        <v>0.65890000000000004</v>
      </c>
      <c r="D960" s="154">
        <v>0.65890000000000004</v>
      </c>
      <c r="E960" s="154">
        <v>0.65890000000000004</v>
      </c>
      <c r="F960" s="154">
        <v>0.65890000000000004</v>
      </c>
      <c r="G960" s="2">
        <v>0.65890000000000004</v>
      </c>
    </row>
    <row r="961" spans="1:7" x14ac:dyDescent="0.2">
      <c r="A961" s="156">
        <v>2.7119</v>
      </c>
      <c r="B961" s="154">
        <v>0.65910000000000002</v>
      </c>
      <c r="C961" s="154">
        <v>0.65910000000000002</v>
      </c>
      <c r="D961" s="154">
        <v>0.65910000000000002</v>
      </c>
      <c r="E961" s="154">
        <v>0.65910000000000002</v>
      </c>
      <c r="F961" s="154">
        <v>0.65910000000000002</v>
      </c>
      <c r="G961" s="2">
        <v>0.65910000000000002</v>
      </c>
    </row>
    <row r="962" spans="1:7" x14ac:dyDescent="0.2">
      <c r="A962" s="156">
        <v>2.7121</v>
      </c>
      <c r="B962" s="154">
        <v>0.65920000000000001</v>
      </c>
      <c r="C962" s="154">
        <v>0.65920000000000001</v>
      </c>
      <c r="D962" s="154">
        <v>0.65920000000000001</v>
      </c>
      <c r="E962" s="154">
        <v>0.65920000000000001</v>
      </c>
      <c r="F962" s="154">
        <v>0.65920000000000001</v>
      </c>
      <c r="G962" s="2">
        <v>0.65920000000000001</v>
      </c>
    </row>
    <row r="963" spans="1:7" x14ac:dyDescent="0.2">
      <c r="A963" s="156">
        <v>2.7143000000000002</v>
      </c>
      <c r="B963" s="154">
        <v>0.66</v>
      </c>
      <c r="C963" s="154">
        <v>0.66</v>
      </c>
      <c r="D963" s="154">
        <v>0.66</v>
      </c>
      <c r="E963" s="154">
        <v>0.66</v>
      </c>
      <c r="F963" s="154">
        <v>0.66</v>
      </c>
      <c r="G963" s="2">
        <v>0.66</v>
      </c>
    </row>
    <row r="964" spans="1:7" x14ac:dyDescent="0.2">
      <c r="A964" s="156">
        <v>2.7164000000000001</v>
      </c>
      <c r="B964" s="154">
        <v>0.66080000000000005</v>
      </c>
      <c r="C964" s="154">
        <v>0.66080000000000005</v>
      </c>
      <c r="D964" s="154">
        <v>0.66080000000000005</v>
      </c>
      <c r="E964" s="154">
        <v>0.66080000000000005</v>
      </c>
      <c r="F964" s="154">
        <v>0.66080000000000005</v>
      </c>
      <c r="G964" s="2">
        <v>0.66080000000000005</v>
      </c>
    </row>
    <row r="965" spans="1:7" x14ac:dyDescent="0.2">
      <c r="A965" s="156">
        <v>2.7166999999999999</v>
      </c>
      <c r="B965" s="154">
        <v>0.66090000000000004</v>
      </c>
      <c r="C965" s="154">
        <v>0.66090000000000004</v>
      </c>
      <c r="D965" s="154">
        <v>0.66090000000000004</v>
      </c>
      <c r="E965" s="154">
        <v>0.66090000000000004</v>
      </c>
      <c r="F965" s="154">
        <v>0.66090000000000004</v>
      </c>
      <c r="G965" s="2">
        <v>0.66090000000000004</v>
      </c>
    </row>
    <row r="966" spans="1:7" x14ac:dyDescent="0.2">
      <c r="A966" s="156">
        <v>2.7170000000000001</v>
      </c>
      <c r="B966" s="154">
        <v>0.66100000000000003</v>
      </c>
      <c r="C966" s="154">
        <v>0.66100000000000003</v>
      </c>
      <c r="D966" s="154">
        <v>0.66100000000000003</v>
      </c>
      <c r="E966" s="154">
        <v>0.66100000000000003</v>
      </c>
      <c r="F966" s="154">
        <v>0.66100000000000003</v>
      </c>
      <c r="G966" s="2">
        <v>0.66100000000000003</v>
      </c>
    </row>
    <row r="967" spans="1:7" x14ac:dyDescent="0.2">
      <c r="A967" s="156">
        <v>2.7174</v>
      </c>
      <c r="B967" s="154">
        <v>0.66120000000000001</v>
      </c>
      <c r="C967" s="154">
        <v>0.66120000000000001</v>
      </c>
      <c r="D967" s="154">
        <v>0.66120000000000001</v>
      </c>
      <c r="E967" s="154">
        <v>0.66120000000000001</v>
      </c>
      <c r="F967" s="154">
        <v>0.66120000000000001</v>
      </c>
      <c r="G967" s="2">
        <v>0.66120000000000001</v>
      </c>
    </row>
    <row r="968" spans="1:7" x14ac:dyDescent="0.2">
      <c r="A968" s="156">
        <v>2.7179000000000002</v>
      </c>
      <c r="B968" s="154">
        <v>0.66139999999999999</v>
      </c>
      <c r="C968" s="154">
        <v>0.66139999999999999</v>
      </c>
      <c r="D968" s="154">
        <v>0.66139999999999999</v>
      </c>
      <c r="E968" s="154">
        <v>0.66139999999999999</v>
      </c>
      <c r="F968" s="154">
        <v>0.66139999999999999</v>
      </c>
      <c r="G968" s="2">
        <v>0.66139999999999999</v>
      </c>
    </row>
    <row r="969" spans="1:7" x14ac:dyDescent="0.2">
      <c r="A969" s="156">
        <v>2.7187999999999999</v>
      </c>
      <c r="B969" s="154">
        <v>0.66169999999999995</v>
      </c>
      <c r="C969" s="154">
        <v>0.66169999999999995</v>
      </c>
      <c r="D969" s="154">
        <v>0.66169999999999995</v>
      </c>
      <c r="E969" s="154">
        <v>0.66169999999999995</v>
      </c>
      <c r="F969" s="154">
        <v>0.66169999999999995</v>
      </c>
      <c r="G969" s="2">
        <v>0.66169999999999995</v>
      </c>
    </row>
    <row r="970" spans="1:7" x14ac:dyDescent="0.2">
      <c r="A970" s="156">
        <v>2.7193000000000001</v>
      </c>
      <c r="B970" s="154">
        <v>0.66190000000000004</v>
      </c>
      <c r="C970" s="154">
        <v>0.66190000000000004</v>
      </c>
      <c r="D970" s="154">
        <v>0.66190000000000004</v>
      </c>
      <c r="E970" s="154">
        <v>0.66190000000000004</v>
      </c>
      <c r="F970" s="154">
        <v>0.66190000000000004</v>
      </c>
      <c r="G970" s="2">
        <v>0.66190000000000004</v>
      </c>
    </row>
    <row r="971" spans="1:7" x14ac:dyDescent="0.2">
      <c r="A971" s="156">
        <v>2.72</v>
      </c>
      <c r="B971" s="154">
        <v>0.66220000000000001</v>
      </c>
      <c r="C971" s="154">
        <v>0.66220000000000001</v>
      </c>
      <c r="D971" s="154">
        <v>0.66220000000000001</v>
      </c>
      <c r="E971" s="154">
        <v>0.66220000000000001</v>
      </c>
      <c r="F971" s="154">
        <v>0.66220000000000001</v>
      </c>
      <c r="G971" s="2">
        <v>0.66220000000000001</v>
      </c>
    </row>
    <row r="972" spans="1:7" x14ac:dyDescent="0.2">
      <c r="A972" s="156">
        <v>2.7206000000000001</v>
      </c>
      <c r="B972" s="154">
        <v>0.66239999999999999</v>
      </c>
      <c r="C972" s="154">
        <v>0.66239999999999999</v>
      </c>
      <c r="D972" s="154">
        <v>0.66239999999999999</v>
      </c>
      <c r="E972" s="154">
        <v>0.66239999999999999</v>
      </c>
      <c r="F972" s="154">
        <v>0.66239999999999999</v>
      </c>
      <c r="G972" s="2">
        <v>0.66239999999999999</v>
      </c>
    </row>
    <row r="973" spans="1:7" x14ac:dyDescent="0.2">
      <c r="A973" s="156">
        <v>2.7208999999999999</v>
      </c>
      <c r="B973" s="154">
        <v>0.66259999999999997</v>
      </c>
      <c r="C973" s="154">
        <v>0.66259999999999997</v>
      </c>
      <c r="D973" s="154">
        <v>0.66259999999999997</v>
      </c>
      <c r="E973" s="154">
        <v>0.66259999999999997</v>
      </c>
      <c r="F973" s="154">
        <v>0.66259999999999997</v>
      </c>
      <c r="G973" s="2">
        <v>0.66259999999999997</v>
      </c>
    </row>
    <row r="974" spans="1:7" x14ac:dyDescent="0.2">
      <c r="A974" s="156">
        <v>2.7212999999999998</v>
      </c>
      <c r="B974" s="154">
        <v>0.66269999999999996</v>
      </c>
      <c r="C974" s="154">
        <v>0.66269999999999996</v>
      </c>
      <c r="D974" s="154">
        <v>0.66269999999999996</v>
      </c>
      <c r="E974" s="154">
        <v>0.66269999999999996</v>
      </c>
      <c r="F974" s="154">
        <v>0.66269999999999996</v>
      </c>
      <c r="G974" s="2">
        <v>0.66269999999999996</v>
      </c>
    </row>
    <row r="975" spans="1:7" x14ac:dyDescent="0.2">
      <c r="A975" s="156">
        <v>2.7222</v>
      </c>
      <c r="B975" s="154">
        <v>0.66310000000000002</v>
      </c>
      <c r="C975" s="154">
        <v>0.66310000000000002</v>
      </c>
      <c r="D975" s="154">
        <v>0.66310000000000002</v>
      </c>
      <c r="E975" s="154">
        <v>0.66310000000000002</v>
      </c>
      <c r="F975" s="154">
        <v>0.66310000000000002</v>
      </c>
      <c r="G975" s="2">
        <v>0.66310000000000002</v>
      </c>
    </row>
    <row r="976" spans="1:7" x14ac:dyDescent="0.2">
      <c r="A976" s="156">
        <v>2.7231000000000001</v>
      </c>
      <c r="B976" s="154">
        <v>0.66339999999999999</v>
      </c>
      <c r="C976" s="154">
        <v>0.66339999999999999</v>
      </c>
      <c r="D976" s="154">
        <v>0.66339999999999999</v>
      </c>
      <c r="E976" s="154">
        <v>0.66339999999999999</v>
      </c>
      <c r="F976" s="154">
        <v>0.66339999999999999</v>
      </c>
      <c r="G976" s="2">
        <v>0.66339999999999999</v>
      </c>
    </row>
    <row r="977" spans="1:7" x14ac:dyDescent="0.2">
      <c r="A977" s="156">
        <v>2.7233999999999998</v>
      </c>
      <c r="B977" s="154">
        <v>0.66349999999999998</v>
      </c>
      <c r="C977" s="154">
        <v>0.66349999999999998</v>
      </c>
      <c r="D977" s="154">
        <v>0.66349999999999998</v>
      </c>
      <c r="E977" s="154">
        <v>0.66349999999999998</v>
      </c>
      <c r="F977" s="154">
        <v>0.66349999999999998</v>
      </c>
      <c r="G977" s="2">
        <v>0.66349999999999998</v>
      </c>
    </row>
    <row r="978" spans="1:7" x14ac:dyDescent="0.2">
      <c r="A978" s="156">
        <v>2.7241</v>
      </c>
      <c r="B978" s="154">
        <v>0.66379999999999995</v>
      </c>
      <c r="C978" s="154">
        <v>0.66379999999999995</v>
      </c>
      <c r="D978" s="154">
        <v>0.66379999999999995</v>
      </c>
      <c r="E978" s="154">
        <v>0.66379999999999995</v>
      </c>
      <c r="F978" s="154">
        <v>0.66379999999999995</v>
      </c>
      <c r="G978" s="2">
        <v>0.66379999999999995</v>
      </c>
    </row>
    <row r="979" spans="1:7" x14ac:dyDescent="0.2">
      <c r="A979" s="156">
        <v>2.7246000000000001</v>
      </c>
      <c r="B979" s="154">
        <v>0.66400000000000003</v>
      </c>
      <c r="C979" s="154">
        <v>0.66400000000000003</v>
      </c>
      <c r="D979" s="154">
        <v>0.66400000000000003</v>
      </c>
      <c r="E979" s="154">
        <v>0.66400000000000003</v>
      </c>
      <c r="F979" s="154">
        <v>0.66400000000000003</v>
      </c>
      <c r="G979" s="2">
        <v>0.66400000000000003</v>
      </c>
    </row>
    <row r="980" spans="1:7" x14ac:dyDescent="0.2">
      <c r="A980" s="156">
        <v>2.7250000000000001</v>
      </c>
      <c r="B980" s="154">
        <v>0.66410000000000002</v>
      </c>
      <c r="C980" s="154">
        <v>0.66410000000000002</v>
      </c>
      <c r="D980" s="154">
        <v>0.66410000000000002</v>
      </c>
      <c r="E980" s="154">
        <v>0.66410000000000002</v>
      </c>
      <c r="F980" s="154">
        <v>0.66410000000000002</v>
      </c>
      <c r="G980" s="2">
        <v>0.66410000000000002</v>
      </c>
    </row>
    <row r="981" spans="1:7" x14ac:dyDescent="0.2">
      <c r="A981" s="156">
        <v>2.7254999999999998</v>
      </c>
      <c r="B981" s="154">
        <v>0.6643</v>
      </c>
      <c r="C981" s="154">
        <v>0.6643</v>
      </c>
      <c r="D981" s="154">
        <v>0.6643</v>
      </c>
      <c r="E981" s="154">
        <v>0.6643</v>
      </c>
      <c r="F981" s="154">
        <v>0.6643</v>
      </c>
      <c r="G981" s="2">
        <v>0.6643</v>
      </c>
    </row>
    <row r="982" spans="1:7" x14ac:dyDescent="0.2">
      <c r="A982" s="156">
        <v>2.7258</v>
      </c>
      <c r="B982" s="154">
        <v>0.66439999999999999</v>
      </c>
      <c r="C982" s="154">
        <v>0.66439999999999999</v>
      </c>
      <c r="D982" s="154">
        <v>0.66439999999999999</v>
      </c>
      <c r="E982" s="154">
        <v>0.66439999999999999</v>
      </c>
      <c r="F982" s="154">
        <v>0.66439999999999999</v>
      </c>
      <c r="G982" s="2">
        <v>0.66439999999999999</v>
      </c>
    </row>
    <row r="983" spans="1:7" x14ac:dyDescent="0.2">
      <c r="A983" s="156">
        <v>2.7273000000000001</v>
      </c>
      <c r="B983" s="154">
        <v>0.66500000000000004</v>
      </c>
      <c r="C983" s="154">
        <v>0.66500000000000004</v>
      </c>
      <c r="D983" s="154">
        <v>0.66500000000000004</v>
      </c>
      <c r="E983" s="154">
        <v>0.66500000000000004</v>
      </c>
      <c r="F983" s="154">
        <v>0.66500000000000004</v>
      </c>
      <c r="G983" s="2">
        <v>0.66500000000000004</v>
      </c>
    </row>
    <row r="984" spans="1:7" x14ac:dyDescent="0.2">
      <c r="A984" s="156">
        <v>2.7286000000000001</v>
      </c>
      <c r="B984" s="154">
        <v>0.66549999999999998</v>
      </c>
      <c r="C984" s="154">
        <v>0.66549999999999998</v>
      </c>
      <c r="D984" s="154">
        <v>0.66549999999999998</v>
      </c>
      <c r="E984" s="154">
        <v>0.66549999999999998</v>
      </c>
      <c r="F984" s="154">
        <v>0.66549999999999998</v>
      </c>
      <c r="G984" s="2">
        <v>0.66549999999999998</v>
      </c>
    </row>
    <row r="985" spans="1:7" x14ac:dyDescent="0.2">
      <c r="A985" s="156">
        <v>2.7288000000000001</v>
      </c>
      <c r="B985" s="154">
        <v>0.66559999999999997</v>
      </c>
      <c r="C985" s="154">
        <v>0.66559999999999997</v>
      </c>
      <c r="D985" s="154">
        <v>0.66559999999999997</v>
      </c>
      <c r="E985" s="154">
        <v>0.66559999999999997</v>
      </c>
      <c r="F985" s="154">
        <v>0.66559999999999997</v>
      </c>
      <c r="G985" s="2">
        <v>0.66559999999999997</v>
      </c>
    </row>
    <row r="986" spans="1:7" x14ac:dyDescent="0.2">
      <c r="A986" s="156">
        <v>2.7292000000000001</v>
      </c>
      <c r="B986" s="154">
        <v>0.66569999999999996</v>
      </c>
      <c r="C986" s="154">
        <v>0.66569999999999996</v>
      </c>
      <c r="D986" s="154">
        <v>0.66569999999999996</v>
      </c>
      <c r="E986" s="154">
        <v>0.66569999999999996</v>
      </c>
      <c r="F986" s="154">
        <v>0.66569999999999996</v>
      </c>
      <c r="G986" s="2">
        <v>0.66569999999999996</v>
      </c>
    </row>
    <row r="987" spans="1:7" x14ac:dyDescent="0.2">
      <c r="A987" s="156">
        <v>2.7296999999999998</v>
      </c>
      <c r="B987" s="154">
        <v>0.66590000000000005</v>
      </c>
      <c r="C987" s="154">
        <v>0.66590000000000005</v>
      </c>
      <c r="D987" s="154">
        <v>0.66590000000000005</v>
      </c>
      <c r="E987" s="154">
        <v>0.66590000000000005</v>
      </c>
      <c r="F987" s="154">
        <v>0.66590000000000005</v>
      </c>
      <c r="G987" s="2">
        <v>0.66590000000000005</v>
      </c>
    </row>
    <row r="988" spans="1:7" x14ac:dyDescent="0.2">
      <c r="A988" s="156">
        <v>2.7302</v>
      </c>
      <c r="B988" s="154">
        <v>0.66610000000000003</v>
      </c>
      <c r="C988" s="154">
        <v>0.66610000000000003</v>
      </c>
      <c r="D988" s="154">
        <v>0.66610000000000003</v>
      </c>
      <c r="E988" s="154">
        <v>0.66610000000000003</v>
      </c>
      <c r="F988" s="154">
        <v>0.66610000000000003</v>
      </c>
      <c r="G988" s="2">
        <v>0.66610000000000003</v>
      </c>
    </row>
    <row r="989" spans="1:7" x14ac:dyDescent="0.2">
      <c r="A989" s="156">
        <v>2.7307999999999999</v>
      </c>
      <c r="B989" s="154">
        <v>0.6663</v>
      </c>
      <c r="C989" s="154">
        <v>0.6663</v>
      </c>
      <c r="D989" s="154">
        <v>0.6663</v>
      </c>
      <c r="E989" s="154">
        <v>0.6663</v>
      </c>
      <c r="F989" s="154">
        <v>0.6663</v>
      </c>
      <c r="G989" s="2">
        <v>0.6663</v>
      </c>
    </row>
    <row r="990" spans="1:7" x14ac:dyDescent="0.2">
      <c r="A990" s="156">
        <v>2.7313000000000001</v>
      </c>
      <c r="B990" s="154">
        <v>0.66659999999999997</v>
      </c>
      <c r="C990" s="154">
        <v>0.66659999999999997</v>
      </c>
      <c r="D990" s="154">
        <v>0.66659999999999997</v>
      </c>
      <c r="E990" s="154">
        <v>0.66659999999999997</v>
      </c>
      <c r="F990" s="154">
        <v>0.66659999999999997</v>
      </c>
      <c r="G990" s="2">
        <v>0.66659999999999997</v>
      </c>
    </row>
    <row r="991" spans="1:7" x14ac:dyDescent="0.2">
      <c r="A991" s="156">
        <v>2.7317</v>
      </c>
      <c r="B991" s="154">
        <v>0.66669999999999996</v>
      </c>
      <c r="C991" s="154">
        <v>0.66669999999999996</v>
      </c>
      <c r="D991" s="154">
        <v>0.66669999999999996</v>
      </c>
      <c r="E991" s="154">
        <v>0.66669999999999996</v>
      </c>
      <c r="F991" s="154">
        <v>0.66669999999999996</v>
      </c>
      <c r="G991" s="2">
        <v>0.66669999999999996</v>
      </c>
    </row>
    <row r="992" spans="1:7" x14ac:dyDescent="0.2">
      <c r="A992" s="156">
        <v>2.7321</v>
      </c>
      <c r="B992" s="154">
        <v>0.66690000000000005</v>
      </c>
      <c r="C992" s="154">
        <v>0.66690000000000005</v>
      </c>
      <c r="D992" s="154">
        <v>0.66690000000000005</v>
      </c>
      <c r="E992" s="154">
        <v>0.66690000000000005</v>
      </c>
      <c r="F992" s="154">
        <v>0.66690000000000005</v>
      </c>
      <c r="G992" s="2">
        <v>0.66690000000000005</v>
      </c>
    </row>
    <row r="993" spans="1:7" x14ac:dyDescent="0.2">
      <c r="A993" s="156">
        <v>2.7332999999999998</v>
      </c>
      <c r="B993" s="154">
        <v>0.6673</v>
      </c>
      <c r="C993" s="154">
        <v>0.6673</v>
      </c>
      <c r="D993" s="154">
        <v>0.6673</v>
      </c>
      <c r="E993" s="154">
        <v>0.6673</v>
      </c>
      <c r="F993" s="154">
        <v>0.6673</v>
      </c>
      <c r="G993" s="2">
        <v>0.6673</v>
      </c>
    </row>
    <row r="994" spans="1:7" x14ac:dyDescent="0.2">
      <c r="A994" s="156">
        <v>2.7343999999999999</v>
      </c>
      <c r="B994" s="154">
        <v>0.66769999999999996</v>
      </c>
      <c r="C994" s="154">
        <v>0.66769999999999996</v>
      </c>
      <c r="D994" s="154">
        <v>0.66769999999999996</v>
      </c>
      <c r="E994" s="154">
        <v>0.66769999999999996</v>
      </c>
      <c r="F994" s="154">
        <v>0.66769999999999996</v>
      </c>
      <c r="G994" s="2">
        <v>0.66769999999999996</v>
      </c>
    </row>
    <row r="995" spans="1:7" x14ac:dyDescent="0.2">
      <c r="A995" s="156">
        <v>2.7347000000000001</v>
      </c>
      <c r="B995" s="154">
        <v>0.66790000000000005</v>
      </c>
      <c r="C995" s="154">
        <v>0.66790000000000005</v>
      </c>
      <c r="D995" s="154">
        <v>0.66790000000000005</v>
      </c>
      <c r="E995" s="154">
        <v>0.66790000000000005</v>
      </c>
      <c r="F995" s="154">
        <v>0.66790000000000005</v>
      </c>
      <c r="G995" s="2">
        <v>0.66790000000000005</v>
      </c>
    </row>
    <row r="996" spans="1:7" x14ac:dyDescent="0.2">
      <c r="A996" s="156">
        <v>2.7353000000000001</v>
      </c>
      <c r="B996" s="154">
        <v>0.66810000000000003</v>
      </c>
      <c r="C996" s="154">
        <v>0.66810000000000003</v>
      </c>
      <c r="D996" s="154">
        <v>0.66810000000000003</v>
      </c>
      <c r="E996" s="154">
        <v>0.66810000000000003</v>
      </c>
      <c r="F996" s="154">
        <v>0.66810000000000003</v>
      </c>
      <c r="G996" s="2">
        <v>0.66810000000000003</v>
      </c>
    </row>
    <row r="997" spans="1:7" x14ac:dyDescent="0.2">
      <c r="A997" s="156">
        <v>2.7357999999999998</v>
      </c>
      <c r="B997" s="154">
        <v>0.66830000000000001</v>
      </c>
      <c r="C997" s="154">
        <v>0.66830000000000001</v>
      </c>
      <c r="D997" s="154">
        <v>0.66830000000000001</v>
      </c>
      <c r="E997" s="154">
        <v>0.66830000000000001</v>
      </c>
      <c r="F997" s="154">
        <v>0.66830000000000001</v>
      </c>
      <c r="G997" s="2">
        <v>0.66830000000000001</v>
      </c>
    </row>
    <row r="998" spans="1:7" x14ac:dyDescent="0.2">
      <c r="A998" s="156">
        <v>2.7368000000000001</v>
      </c>
      <c r="B998" s="154">
        <v>0.66869999999999996</v>
      </c>
      <c r="C998" s="154">
        <v>0.66869999999999996</v>
      </c>
      <c r="D998" s="154">
        <v>0.66869999999999996</v>
      </c>
      <c r="E998" s="154">
        <v>0.66869999999999996</v>
      </c>
      <c r="F998" s="154">
        <v>0.66869999999999996</v>
      </c>
      <c r="G998" s="2">
        <v>0.66869999999999996</v>
      </c>
    </row>
    <row r="999" spans="1:7" x14ac:dyDescent="0.2">
      <c r="A999" s="156">
        <v>2.7376999999999998</v>
      </c>
      <c r="B999" s="154">
        <v>0.66900000000000004</v>
      </c>
      <c r="C999" s="154">
        <v>0.66900000000000004</v>
      </c>
      <c r="D999" s="154">
        <v>0.66900000000000004</v>
      </c>
      <c r="E999" s="154">
        <v>0.66900000000000004</v>
      </c>
      <c r="F999" s="154">
        <v>0.66900000000000004</v>
      </c>
      <c r="G999" s="2">
        <v>0.66900000000000004</v>
      </c>
    </row>
    <row r="1000" spans="1:7" x14ac:dyDescent="0.2">
      <c r="A1000" s="156">
        <v>2.7381000000000002</v>
      </c>
      <c r="B1000" s="154">
        <v>0.66920000000000002</v>
      </c>
      <c r="C1000" s="154">
        <v>0.66920000000000002</v>
      </c>
      <c r="D1000" s="154">
        <v>0.66920000000000002</v>
      </c>
      <c r="E1000" s="154">
        <v>0.66920000000000002</v>
      </c>
      <c r="F1000" s="154">
        <v>0.66920000000000002</v>
      </c>
      <c r="G1000" s="2">
        <v>0.66920000000000002</v>
      </c>
    </row>
    <row r="1001" spans="1:7" x14ac:dyDescent="0.2">
      <c r="A1001" s="156">
        <v>2.7385000000000002</v>
      </c>
      <c r="B1001" s="154">
        <v>0.66930000000000001</v>
      </c>
      <c r="C1001" s="154">
        <v>0.66930000000000001</v>
      </c>
      <c r="D1001" s="154">
        <v>0.66930000000000001</v>
      </c>
      <c r="E1001" s="154">
        <v>0.66930000000000001</v>
      </c>
      <c r="F1001" s="154">
        <v>0.66930000000000001</v>
      </c>
      <c r="G1001" s="2">
        <v>0.66930000000000001</v>
      </c>
    </row>
    <row r="1002" spans="1:7" x14ac:dyDescent="0.2">
      <c r="A1002" s="156">
        <v>2.7391000000000001</v>
      </c>
      <c r="B1002" s="154">
        <v>0.66959999999999997</v>
      </c>
      <c r="C1002" s="154">
        <v>0.66959999999999997</v>
      </c>
      <c r="D1002" s="154">
        <v>0.66959999999999997</v>
      </c>
      <c r="E1002" s="154">
        <v>0.66959999999999997</v>
      </c>
      <c r="F1002" s="154">
        <v>0.66959999999999997</v>
      </c>
      <c r="G1002" s="2">
        <v>0.66959999999999997</v>
      </c>
    </row>
    <row r="1003" spans="1:7" x14ac:dyDescent="0.2">
      <c r="A1003" s="156">
        <v>2.74</v>
      </c>
      <c r="B1003" s="154">
        <v>0.66990000000000005</v>
      </c>
      <c r="C1003" s="154">
        <v>0.66990000000000005</v>
      </c>
      <c r="D1003" s="154">
        <v>0.66990000000000005</v>
      </c>
      <c r="E1003" s="154">
        <v>0.66990000000000005</v>
      </c>
      <c r="F1003" s="154">
        <v>0.66990000000000005</v>
      </c>
      <c r="G1003" s="2">
        <v>0.66990000000000005</v>
      </c>
    </row>
    <row r="1004" spans="1:7" x14ac:dyDescent="0.2">
      <c r="A1004" s="156">
        <v>2.7406999999999999</v>
      </c>
      <c r="B1004" s="154">
        <v>0.67020000000000002</v>
      </c>
      <c r="C1004" s="154">
        <v>0.67020000000000002</v>
      </c>
      <c r="D1004" s="154">
        <v>0.67020000000000002</v>
      </c>
      <c r="E1004" s="154">
        <v>0.67020000000000002</v>
      </c>
      <c r="F1004" s="154">
        <v>0.67020000000000002</v>
      </c>
      <c r="G1004" s="2">
        <v>0.67020000000000002</v>
      </c>
    </row>
    <row r="1005" spans="1:7" x14ac:dyDescent="0.2">
      <c r="A1005" s="156">
        <v>2.7414000000000001</v>
      </c>
      <c r="B1005" s="154">
        <v>0.6704</v>
      </c>
      <c r="C1005" s="154">
        <v>0.6704</v>
      </c>
      <c r="D1005" s="154">
        <v>0.6704</v>
      </c>
      <c r="E1005" s="154">
        <v>0.6704</v>
      </c>
      <c r="F1005" s="154">
        <v>0.6704</v>
      </c>
      <c r="G1005" s="2">
        <v>0.6704</v>
      </c>
    </row>
    <row r="1006" spans="1:7" x14ac:dyDescent="0.2">
      <c r="A1006" s="156">
        <v>2.7418999999999998</v>
      </c>
      <c r="B1006" s="154">
        <v>0.67059999999999997</v>
      </c>
      <c r="C1006" s="154">
        <v>0.67059999999999997</v>
      </c>
      <c r="D1006" s="154">
        <v>0.67059999999999997</v>
      </c>
      <c r="E1006" s="154">
        <v>0.67059999999999997</v>
      </c>
      <c r="F1006" s="154">
        <v>0.67059999999999997</v>
      </c>
      <c r="G1006" s="2">
        <v>0.67059999999999997</v>
      </c>
    </row>
    <row r="1007" spans="1:7" x14ac:dyDescent="0.2">
      <c r="A1007" s="156">
        <v>2.7423999999999999</v>
      </c>
      <c r="B1007" s="154">
        <v>0.67079999999999995</v>
      </c>
      <c r="C1007" s="154">
        <v>0.67079999999999995</v>
      </c>
      <c r="D1007" s="154">
        <v>0.67079999999999995</v>
      </c>
      <c r="E1007" s="154">
        <v>0.67079999999999995</v>
      </c>
      <c r="F1007" s="154">
        <v>0.67079999999999995</v>
      </c>
      <c r="G1007" s="2">
        <v>0.67079999999999995</v>
      </c>
    </row>
    <row r="1008" spans="1:7" x14ac:dyDescent="0.2">
      <c r="A1008" s="156">
        <v>2.7429000000000001</v>
      </c>
      <c r="B1008" s="154">
        <v>0.67100000000000004</v>
      </c>
      <c r="C1008" s="154">
        <v>0.67100000000000004</v>
      </c>
      <c r="D1008" s="154">
        <v>0.67100000000000004</v>
      </c>
      <c r="E1008" s="154">
        <v>0.67100000000000004</v>
      </c>
      <c r="F1008" s="154">
        <v>0.67100000000000004</v>
      </c>
      <c r="G1008" s="2">
        <v>0.67100000000000004</v>
      </c>
    </row>
    <row r="1009" spans="1:7" x14ac:dyDescent="0.2">
      <c r="A1009" s="156">
        <v>2.7435999999999998</v>
      </c>
      <c r="B1009" s="154">
        <v>0.67130000000000001</v>
      </c>
      <c r="C1009" s="154">
        <v>0.67130000000000001</v>
      </c>
      <c r="D1009" s="154">
        <v>0.67130000000000001</v>
      </c>
      <c r="E1009" s="154">
        <v>0.67130000000000001</v>
      </c>
      <c r="F1009" s="154">
        <v>0.67130000000000001</v>
      </c>
      <c r="G1009" s="2">
        <v>0.67130000000000001</v>
      </c>
    </row>
    <row r="1010" spans="1:7" x14ac:dyDescent="0.2">
      <c r="A1010" s="156">
        <v>2.7442000000000002</v>
      </c>
      <c r="B1010" s="154">
        <v>0.67149999999999999</v>
      </c>
      <c r="C1010" s="154">
        <v>0.67149999999999999</v>
      </c>
      <c r="D1010" s="154">
        <v>0.67149999999999999</v>
      </c>
      <c r="E1010" s="154">
        <v>0.67149999999999999</v>
      </c>
      <c r="F1010" s="154">
        <v>0.67149999999999999</v>
      </c>
      <c r="G1010" s="2">
        <v>0.67149999999999999</v>
      </c>
    </row>
    <row r="1011" spans="1:7" x14ac:dyDescent="0.2">
      <c r="A1011" s="156">
        <v>2.7446999999999999</v>
      </c>
      <c r="B1011" s="154">
        <v>0.67169999999999996</v>
      </c>
      <c r="C1011" s="154">
        <v>0.67169999999999996</v>
      </c>
      <c r="D1011" s="154">
        <v>0.67169999999999996</v>
      </c>
      <c r="E1011" s="154">
        <v>0.67169999999999996</v>
      </c>
      <c r="F1011" s="154">
        <v>0.67169999999999996</v>
      </c>
      <c r="G1011" s="2">
        <v>0.67169999999999996</v>
      </c>
    </row>
    <row r="1012" spans="1:7" x14ac:dyDescent="0.2">
      <c r="A1012" s="156">
        <v>2.7450999999999999</v>
      </c>
      <c r="B1012" s="154">
        <v>0.67190000000000005</v>
      </c>
      <c r="C1012" s="154">
        <v>0.67190000000000005</v>
      </c>
      <c r="D1012" s="154">
        <v>0.67190000000000005</v>
      </c>
      <c r="E1012" s="154">
        <v>0.67190000000000005</v>
      </c>
      <c r="F1012" s="154">
        <v>0.67190000000000005</v>
      </c>
      <c r="G1012" s="2">
        <v>0.67190000000000005</v>
      </c>
    </row>
    <row r="1013" spans="1:7" x14ac:dyDescent="0.2">
      <c r="A1013" s="156">
        <v>2.7454999999999998</v>
      </c>
      <c r="B1013" s="154">
        <v>0.67200000000000004</v>
      </c>
      <c r="C1013" s="154">
        <v>0.67200000000000004</v>
      </c>
      <c r="D1013" s="154">
        <v>0.67200000000000004</v>
      </c>
      <c r="E1013" s="154">
        <v>0.67200000000000004</v>
      </c>
      <c r="F1013" s="154">
        <v>0.67200000000000004</v>
      </c>
      <c r="G1013" s="2">
        <v>0.67200000000000004</v>
      </c>
    </row>
    <row r="1014" spans="1:7" x14ac:dyDescent="0.2">
      <c r="A1014" s="156">
        <v>2.7458</v>
      </c>
      <c r="B1014" s="154">
        <v>0.67210000000000003</v>
      </c>
      <c r="C1014" s="154">
        <v>0.67210000000000003</v>
      </c>
      <c r="D1014" s="154">
        <v>0.67210000000000003</v>
      </c>
      <c r="E1014" s="154">
        <v>0.67210000000000003</v>
      </c>
      <c r="F1014" s="154">
        <v>0.67210000000000003</v>
      </c>
      <c r="G1014" s="2">
        <v>0.67210000000000003</v>
      </c>
    </row>
    <row r="1015" spans="1:7" x14ac:dyDescent="0.2">
      <c r="A1015" s="156">
        <v>2.746</v>
      </c>
      <c r="B1015" s="154">
        <v>0.67220000000000002</v>
      </c>
      <c r="C1015" s="154">
        <v>0.67220000000000002</v>
      </c>
      <c r="D1015" s="154">
        <v>0.67220000000000002</v>
      </c>
      <c r="E1015" s="154">
        <v>0.67220000000000002</v>
      </c>
      <c r="F1015" s="154">
        <v>0.67220000000000002</v>
      </c>
      <c r="G1015" s="2">
        <v>0.67220000000000002</v>
      </c>
    </row>
    <row r="1016" spans="1:7" x14ac:dyDescent="0.2">
      <c r="A1016" s="156">
        <v>2.7463000000000002</v>
      </c>
      <c r="B1016" s="154">
        <v>0.67230000000000001</v>
      </c>
      <c r="C1016" s="154">
        <v>0.67230000000000001</v>
      </c>
      <c r="D1016" s="154">
        <v>0.67230000000000001</v>
      </c>
      <c r="E1016" s="154">
        <v>0.67230000000000001</v>
      </c>
      <c r="F1016" s="154">
        <v>0.67230000000000001</v>
      </c>
      <c r="G1016" s="2">
        <v>0.67230000000000001</v>
      </c>
    </row>
    <row r="1017" spans="1:7" x14ac:dyDescent="0.2">
      <c r="A1017" s="156">
        <v>2.75</v>
      </c>
      <c r="B1017" s="154">
        <v>0.67379999999999995</v>
      </c>
      <c r="C1017" s="154">
        <v>0.67379999999999995</v>
      </c>
      <c r="D1017" s="154">
        <v>0.67379999999999995</v>
      </c>
      <c r="E1017" s="154">
        <v>0.67379999999999995</v>
      </c>
      <c r="F1017" s="154">
        <v>0.67379999999999995</v>
      </c>
      <c r="G1017" s="2">
        <v>0.67379999999999995</v>
      </c>
    </row>
    <row r="1018" spans="1:7" x14ac:dyDescent="0.2">
      <c r="A1018" s="156">
        <v>2.7536</v>
      </c>
      <c r="B1018" s="154">
        <v>0.67510000000000003</v>
      </c>
      <c r="C1018" s="154">
        <v>0.67510000000000003</v>
      </c>
      <c r="D1018" s="154">
        <v>0.67510000000000003</v>
      </c>
      <c r="E1018" s="154">
        <v>0.67510000000000003</v>
      </c>
      <c r="F1018" s="154">
        <v>0.67510000000000003</v>
      </c>
      <c r="G1018" s="2">
        <v>0.67510000000000003</v>
      </c>
    </row>
    <row r="1019" spans="1:7" x14ac:dyDescent="0.2">
      <c r="A1019" s="156">
        <v>2.7538</v>
      </c>
      <c r="B1019" s="154">
        <v>0.67520000000000002</v>
      </c>
      <c r="C1019" s="154">
        <v>0.67520000000000002</v>
      </c>
      <c r="D1019" s="154">
        <v>0.67520000000000002</v>
      </c>
      <c r="E1019" s="154">
        <v>0.67520000000000002</v>
      </c>
      <c r="F1019" s="154">
        <v>0.67520000000000002</v>
      </c>
      <c r="G1019" s="2">
        <v>0.67520000000000002</v>
      </c>
    </row>
    <row r="1020" spans="1:7" x14ac:dyDescent="0.2">
      <c r="A1020" s="156">
        <v>2.7541000000000002</v>
      </c>
      <c r="B1020" s="154">
        <v>0.67530000000000001</v>
      </c>
      <c r="C1020" s="154">
        <v>0.67530000000000001</v>
      </c>
      <c r="D1020" s="154">
        <v>0.67530000000000001</v>
      </c>
      <c r="E1020" s="154">
        <v>0.67530000000000001</v>
      </c>
      <c r="F1020" s="154">
        <v>0.67530000000000001</v>
      </c>
      <c r="G1020" s="2">
        <v>0.67530000000000001</v>
      </c>
    </row>
    <row r="1021" spans="1:7" x14ac:dyDescent="0.2">
      <c r="A1021" s="156">
        <v>2.7544</v>
      </c>
      <c r="B1021" s="154">
        <v>0.6754</v>
      </c>
      <c r="C1021" s="154">
        <v>0.6754</v>
      </c>
      <c r="D1021" s="154">
        <v>0.6754</v>
      </c>
      <c r="E1021" s="154">
        <v>0.6754</v>
      </c>
      <c r="F1021" s="154">
        <v>0.6754</v>
      </c>
      <c r="G1021" s="2">
        <v>0.6754</v>
      </c>
    </row>
    <row r="1022" spans="1:7" x14ac:dyDescent="0.2">
      <c r="A1022" s="156">
        <v>2.7547000000000001</v>
      </c>
      <c r="B1022" s="154">
        <v>0.67559999999999998</v>
      </c>
      <c r="C1022" s="154">
        <v>0.67559999999999998</v>
      </c>
      <c r="D1022" s="154">
        <v>0.67559999999999998</v>
      </c>
      <c r="E1022" s="154">
        <v>0.67559999999999998</v>
      </c>
      <c r="F1022" s="154">
        <v>0.67559999999999998</v>
      </c>
      <c r="G1022" s="2">
        <v>0.67559999999999998</v>
      </c>
    </row>
    <row r="1023" spans="1:7" x14ac:dyDescent="0.2">
      <c r="A1023" s="156">
        <v>2.7551000000000001</v>
      </c>
      <c r="B1023" s="154">
        <v>0.67569999999999997</v>
      </c>
      <c r="C1023" s="154">
        <v>0.67569999999999997</v>
      </c>
      <c r="D1023" s="154">
        <v>0.67569999999999997</v>
      </c>
      <c r="E1023" s="154">
        <v>0.67569999999999997</v>
      </c>
      <c r="F1023" s="154">
        <v>0.67569999999999997</v>
      </c>
      <c r="G1023" s="2">
        <v>0.67569999999999997</v>
      </c>
    </row>
    <row r="1024" spans="1:7" x14ac:dyDescent="0.2">
      <c r="A1024" s="156">
        <v>2.7555999999999998</v>
      </c>
      <c r="B1024" s="154">
        <v>0.67589999999999995</v>
      </c>
      <c r="C1024" s="154">
        <v>0.67589999999999995</v>
      </c>
      <c r="D1024" s="154">
        <v>0.67589999999999995</v>
      </c>
      <c r="E1024" s="154">
        <v>0.67589999999999995</v>
      </c>
      <c r="F1024" s="154">
        <v>0.67589999999999995</v>
      </c>
      <c r="G1024" s="2">
        <v>0.67589999999999995</v>
      </c>
    </row>
    <row r="1025" spans="1:7" x14ac:dyDescent="0.2">
      <c r="A1025" s="156">
        <v>2.7561</v>
      </c>
      <c r="B1025" s="154">
        <v>0.67610000000000003</v>
      </c>
      <c r="C1025" s="154">
        <v>0.67610000000000003</v>
      </c>
      <c r="D1025" s="154">
        <v>0.67610000000000003</v>
      </c>
      <c r="E1025" s="154">
        <v>0.67610000000000003</v>
      </c>
      <c r="F1025" s="154">
        <v>0.67610000000000003</v>
      </c>
      <c r="G1025" s="2">
        <v>0.67610000000000003</v>
      </c>
    </row>
    <row r="1026" spans="1:7" x14ac:dyDescent="0.2">
      <c r="A1026" s="156">
        <v>2.7568000000000001</v>
      </c>
      <c r="B1026" s="154">
        <v>0.6764</v>
      </c>
      <c r="C1026" s="154">
        <v>0.6764</v>
      </c>
      <c r="D1026" s="154">
        <v>0.6764</v>
      </c>
      <c r="E1026" s="154">
        <v>0.6764</v>
      </c>
      <c r="F1026" s="154">
        <v>0.6764</v>
      </c>
      <c r="G1026" s="2">
        <v>0.6764</v>
      </c>
    </row>
    <row r="1027" spans="1:7" x14ac:dyDescent="0.2">
      <c r="A1027" s="156">
        <v>2.7570999999999999</v>
      </c>
      <c r="B1027" s="154">
        <v>0.67649999999999999</v>
      </c>
      <c r="C1027" s="154">
        <v>0.67649999999999999</v>
      </c>
      <c r="D1027" s="154">
        <v>0.67649999999999999</v>
      </c>
      <c r="E1027" s="154">
        <v>0.67649999999999999</v>
      </c>
      <c r="F1027" s="154">
        <v>0.67649999999999999</v>
      </c>
      <c r="G1027" s="2">
        <v>0.67649999999999999</v>
      </c>
    </row>
    <row r="1028" spans="1:7" x14ac:dyDescent="0.2">
      <c r="A1028" s="156">
        <v>2.7576000000000001</v>
      </c>
      <c r="B1028" s="154">
        <v>0.67669999999999997</v>
      </c>
      <c r="C1028" s="154">
        <v>0.67669999999999997</v>
      </c>
      <c r="D1028" s="154">
        <v>0.67669999999999997</v>
      </c>
      <c r="E1028" s="154">
        <v>0.67669999999999997</v>
      </c>
      <c r="F1028" s="154">
        <v>0.67669999999999997</v>
      </c>
      <c r="G1028" s="2">
        <v>0.67669999999999997</v>
      </c>
    </row>
    <row r="1029" spans="1:7" x14ac:dyDescent="0.2">
      <c r="A1029" s="156">
        <v>2.7581000000000002</v>
      </c>
      <c r="B1029" s="154">
        <v>0.67689999999999995</v>
      </c>
      <c r="C1029" s="154">
        <v>0.67689999999999995</v>
      </c>
      <c r="D1029" s="154">
        <v>0.67689999999999995</v>
      </c>
      <c r="E1029" s="154">
        <v>0.67689999999999995</v>
      </c>
      <c r="F1029" s="154">
        <v>0.67689999999999995</v>
      </c>
      <c r="G1029" s="2">
        <v>0.67689999999999995</v>
      </c>
    </row>
    <row r="1030" spans="1:7" x14ac:dyDescent="0.2">
      <c r="A1030" s="156">
        <v>2.7585999999999999</v>
      </c>
      <c r="B1030" s="154">
        <v>0.67710000000000004</v>
      </c>
      <c r="C1030" s="154">
        <v>0.67710000000000004</v>
      </c>
      <c r="D1030" s="154">
        <v>0.67710000000000004</v>
      </c>
      <c r="E1030" s="154">
        <v>0.67710000000000004</v>
      </c>
      <c r="F1030" s="154">
        <v>0.67710000000000004</v>
      </c>
      <c r="G1030" s="2">
        <v>0.67710000000000004</v>
      </c>
    </row>
    <row r="1031" spans="1:7" x14ac:dyDescent="0.2">
      <c r="A1031" s="156">
        <v>2.7593000000000001</v>
      </c>
      <c r="B1031" s="154">
        <v>0.67730000000000001</v>
      </c>
      <c r="C1031" s="154">
        <v>0.67730000000000001</v>
      </c>
      <c r="D1031" s="154">
        <v>0.67730000000000001</v>
      </c>
      <c r="E1031" s="154">
        <v>0.67730000000000001</v>
      </c>
      <c r="F1031" s="154">
        <v>0.67730000000000001</v>
      </c>
      <c r="G1031" s="2">
        <v>0.67730000000000001</v>
      </c>
    </row>
    <row r="1032" spans="1:7" x14ac:dyDescent="0.2">
      <c r="A1032" s="156">
        <v>2.76</v>
      </c>
      <c r="B1032" s="154">
        <v>0.67759999999999998</v>
      </c>
      <c r="C1032" s="154">
        <v>0.67759999999999998</v>
      </c>
      <c r="D1032" s="154">
        <v>0.67759999999999998</v>
      </c>
      <c r="E1032" s="154">
        <v>0.67759999999999998</v>
      </c>
      <c r="F1032" s="154">
        <v>0.67759999999999998</v>
      </c>
      <c r="G1032" s="2">
        <v>0.67759999999999998</v>
      </c>
    </row>
    <row r="1033" spans="1:7" x14ac:dyDescent="0.2">
      <c r="A1033" s="156">
        <v>2.7608999999999999</v>
      </c>
      <c r="B1033" s="154">
        <v>0.67789999999999995</v>
      </c>
      <c r="C1033" s="154">
        <v>0.67789999999999995</v>
      </c>
      <c r="D1033" s="154">
        <v>0.67789999999999995</v>
      </c>
      <c r="E1033" s="154">
        <v>0.67789999999999995</v>
      </c>
      <c r="F1033" s="154">
        <v>0.67789999999999995</v>
      </c>
      <c r="G1033" s="2">
        <v>0.67789999999999995</v>
      </c>
    </row>
    <row r="1034" spans="1:7" x14ac:dyDescent="0.2">
      <c r="A1034" s="156">
        <v>2.7612000000000001</v>
      </c>
      <c r="B1034" s="154">
        <v>0.67810000000000004</v>
      </c>
      <c r="C1034" s="154">
        <v>0.67810000000000004</v>
      </c>
      <c r="D1034" s="154">
        <v>0.67810000000000004</v>
      </c>
      <c r="E1034" s="154">
        <v>0.67810000000000004</v>
      </c>
      <c r="F1034" s="154">
        <v>0.67810000000000004</v>
      </c>
      <c r="G1034" s="2">
        <v>0.67810000000000004</v>
      </c>
    </row>
    <row r="1035" spans="1:7" x14ac:dyDescent="0.2">
      <c r="A1035" s="156">
        <v>2.7618999999999998</v>
      </c>
      <c r="B1035" s="154">
        <v>0.67830000000000001</v>
      </c>
      <c r="C1035" s="154">
        <v>0.67830000000000001</v>
      </c>
      <c r="D1035" s="154">
        <v>0.67830000000000001</v>
      </c>
      <c r="E1035" s="154">
        <v>0.67830000000000001</v>
      </c>
      <c r="F1035" s="154">
        <v>0.67830000000000001</v>
      </c>
      <c r="G1035" s="2">
        <v>0.67830000000000001</v>
      </c>
    </row>
    <row r="1036" spans="1:7" x14ac:dyDescent="0.2">
      <c r="A1036" s="156">
        <v>2.7627000000000002</v>
      </c>
      <c r="B1036" s="154">
        <v>0.67859999999999998</v>
      </c>
      <c r="C1036" s="154">
        <v>0.67859999999999998</v>
      </c>
      <c r="D1036" s="154">
        <v>0.67859999999999998</v>
      </c>
      <c r="E1036" s="154">
        <v>0.67859999999999998</v>
      </c>
      <c r="F1036" s="154">
        <v>0.67859999999999998</v>
      </c>
      <c r="G1036" s="2">
        <v>0.67859999999999998</v>
      </c>
    </row>
    <row r="1037" spans="1:7" x14ac:dyDescent="0.2">
      <c r="A1037" s="156">
        <v>2.7631999999999999</v>
      </c>
      <c r="B1037" s="154">
        <v>0.67879999999999996</v>
      </c>
      <c r="C1037" s="154">
        <v>0.67879999999999996</v>
      </c>
      <c r="D1037" s="154">
        <v>0.67879999999999996</v>
      </c>
      <c r="E1037" s="154">
        <v>0.67879999999999996</v>
      </c>
      <c r="F1037" s="154">
        <v>0.67879999999999996</v>
      </c>
      <c r="G1037" s="2">
        <v>0.67879999999999996</v>
      </c>
    </row>
    <row r="1038" spans="1:7" x14ac:dyDescent="0.2">
      <c r="A1038" s="156">
        <v>2.7635999999999998</v>
      </c>
      <c r="B1038" s="154">
        <v>0.67900000000000005</v>
      </c>
      <c r="C1038" s="154">
        <v>0.67900000000000005</v>
      </c>
      <c r="D1038" s="154">
        <v>0.67900000000000005</v>
      </c>
      <c r="E1038" s="154">
        <v>0.67900000000000005</v>
      </c>
      <c r="F1038" s="154">
        <v>0.67900000000000005</v>
      </c>
      <c r="G1038" s="2">
        <v>0.67900000000000005</v>
      </c>
    </row>
    <row r="1039" spans="1:7" x14ac:dyDescent="0.2">
      <c r="A1039" s="156">
        <v>2.7646999999999999</v>
      </c>
      <c r="B1039" s="154">
        <v>0.6794</v>
      </c>
      <c r="C1039" s="154">
        <v>0.6794</v>
      </c>
      <c r="D1039" s="154">
        <v>0.6794</v>
      </c>
      <c r="E1039" s="154">
        <v>0.6794</v>
      </c>
      <c r="F1039" s="154">
        <v>0.6794</v>
      </c>
      <c r="G1039" s="2">
        <v>0.6794</v>
      </c>
    </row>
    <row r="1040" spans="1:7" x14ac:dyDescent="0.2">
      <c r="A1040" s="156">
        <v>2.7656000000000001</v>
      </c>
      <c r="B1040" s="154">
        <v>0.67979999999999996</v>
      </c>
      <c r="C1040" s="154">
        <v>0.67979999999999996</v>
      </c>
      <c r="D1040" s="154">
        <v>0.67979999999999996</v>
      </c>
      <c r="E1040" s="154">
        <v>0.67979999999999996</v>
      </c>
      <c r="F1040" s="154">
        <v>0.67979999999999996</v>
      </c>
      <c r="G1040" s="2">
        <v>0.67979999999999996</v>
      </c>
    </row>
    <row r="1041" spans="1:7" x14ac:dyDescent="0.2">
      <c r="A1041" s="156">
        <v>2.766</v>
      </c>
      <c r="B1041" s="154">
        <v>0.67989999999999995</v>
      </c>
      <c r="C1041" s="154">
        <v>0.67989999999999995</v>
      </c>
      <c r="D1041" s="154">
        <v>0.67989999999999995</v>
      </c>
      <c r="E1041" s="154">
        <v>0.67989999999999995</v>
      </c>
      <c r="F1041" s="154">
        <v>0.67989999999999995</v>
      </c>
      <c r="G1041" s="2">
        <v>0.67989999999999995</v>
      </c>
    </row>
    <row r="1042" spans="1:7" x14ac:dyDescent="0.2">
      <c r="A1042" s="156">
        <v>2.7667000000000002</v>
      </c>
      <c r="B1042" s="154">
        <v>0.68020000000000003</v>
      </c>
      <c r="C1042" s="154">
        <v>0.68020000000000003</v>
      </c>
      <c r="D1042" s="154">
        <v>0.68020000000000003</v>
      </c>
      <c r="E1042" s="154">
        <v>0.68020000000000003</v>
      </c>
      <c r="F1042" s="154">
        <v>0.68020000000000003</v>
      </c>
      <c r="G1042" s="2">
        <v>0.68020000000000003</v>
      </c>
    </row>
    <row r="1043" spans="1:7" x14ac:dyDescent="0.2">
      <c r="A1043" s="156">
        <v>2.7673999999999999</v>
      </c>
      <c r="B1043" s="154">
        <v>0.68049999999999999</v>
      </c>
      <c r="C1043" s="154">
        <v>0.68049999999999999</v>
      </c>
      <c r="D1043" s="154">
        <v>0.68049999999999999</v>
      </c>
      <c r="E1043" s="154">
        <v>0.68049999999999999</v>
      </c>
      <c r="F1043" s="154">
        <v>0.68049999999999999</v>
      </c>
      <c r="G1043" s="2">
        <v>0.68049999999999999</v>
      </c>
    </row>
    <row r="1044" spans="1:7" x14ac:dyDescent="0.2">
      <c r="A1044" s="156">
        <v>2.7679</v>
      </c>
      <c r="B1044" s="154">
        <v>0.68059999999999998</v>
      </c>
      <c r="C1044" s="154">
        <v>0.68059999999999998</v>
      </c>
      <c r="D1044" s="154">
        <v>0.68059999999999998</v>
      </c>
      <c r="E1044" s="154">
        <v>0.68059999999999998</v>
      </c>
      <c r="F1044" s="154">
        <v>0.68059999999999998</v>
      </c>
      <c r="G1044" s="2">
        <v>0.68059999999999998</v>
      </c>
    </row>
    <row r="1045" spans="1:7" x14ac:dyDescent="0.2">
      <c r="A1045" s="156">
        <v>2.7681</v>
      </c>
      <c r="B1045" s="154">
        <v>0.68069999999999997</v>
      </c>
      <c r="C1045" s="154">
        <v>0.68069999999999997</v>
      </c>
      <c r="D1045" s="154">
        <v>0.68069999999999997</v>
      </c>
      <c r="E1045" s="154">
        <v>0.68069999999999997</v>
      </c>
      <c r="F1045" s="154">
        <v>0.68069999999999997</v>
      </c>
      <c r="G1045" s="2">
        <v>0.68069999999999997</v>
      </c>
    </row>
    <row r="1046" spans="1:7" x14ac:dyDescent="0.2">
      <c r="A1046" s="156">
        <v>2.7692000000000001</v>
      </c>
      <c r="B1046" s="154">
        <v>0.68120000000000003</v>
      </c>
      <c r="C1046" s="154">
        <v>0.68120000000000003</v>
      </c>
      <c r="D1046" s="154">
        <v>0.68120000000000003</v>
      </c>
      <c r="E1046" s="154">
        <v>0.68120000000000003</v>
      </c>
      <c r="F1046" s="154">
        <v>0.68120000000000003</v>
      </c>
      <c r="G1046" s="2">
        <v>0.68120000000000003</v>
      </c>
    </row>
    <row r="1047" spans="1:7" x14ac:dyDescent="0.2">
      <c r="A1047" s="156">
        <v>2.7705000000000002</v>
      </c>
      <c r="B1047" s="154">
        <v>0.68159999999999998</v>
      </c>
      <c r="C1047" s="154">
        <v>0.68159999999999998</v>
      </c>
      <c r="D1047" s="154">
        <v>0.68159999999999998</v>
      </c>
      <c r="E1047" s="154">
        <v>0.68159999999999998</v>
      </c>
      <c r="F1047" s="154">
        <v>0.68159999999999998</v>
      </c>
      <c r="G1047" s="2">
        <v>0.68159999999999998</v>
      </c>
    </row>
    <row r="1048" spans="1:7" x14ac:dyDescent="0.2">
      <c r="A1048" s="156">
        <v>2.7707999999999999</v>
      </c>
      <c r="B1048" s="154">
        <v>0.68179999999999996</v>
      </c>
      <c r="C1048" s="154">
        <v>0.68179999999999996</v>
      </c>
      <c r="D1048" s="154">
        <v>0.68179999999999996</v>
      </c>
      <c r="E1048" s="154">
        <v>0.68179999999999996</v>
      </c>
      <c r="F1048" s="154">
        <v>0.68179999999999996</v>
      </c>
      <c r="G1048" s="2">
        <v>0.68179999999999996</v>
      </c>
    </row>
    <row r="1049" spans="1:7" x14ac:dyDescent="0.2">
      <c r="A1049" s="156">
        <v>2.7713999999999999</v>
      </c>
      <c r="B1049" s="154">
        <v>0.68200000000000005</v>
      </c>
      <c r="C1049" s="154">
        <v>0.68200000000000005</v>
      </c>
      <c r="D1049" s="154">
        <v>0.68200000000000005</v>
      </c>
      <c r="E1049" s="154">
        <v>0.68200000000000005</v>
      </c>
      <c r="F1049" s="154">
        <v>0.68200000000000005</v>
      </c>
      <c r="G1049" s="2">
        <v>0.68200000000000005</v>
      </c>
    </row>
    <row r="1050" spans="1:7" x14ac:dyDescent="0.2">
      <c r="A1050" s="156">
        <v>2.7719</v>
      </c>
      <c r="B1050" s="154">
        <v>0.68220000000000003</v>
      </c>
      <c r="C1050" s="154">
        <v>0.68220000000000003</v>
      </c>
      <c r="D1050" s="154">
        <v>0.68220000000000003</v>
      </c>
      <c r="E1050" s="154">
        <v>0.68220000000000003</v>
      </c>
      <c r="F1050" s="154">
        <v>0.68220000000000003</v>
      </c>
      <c r="G1050" s="2">
        <v>0.68220000000000003</v>
      </c>
    </row>
    <row r="1051" spans="1:7" x14ac:dyDescent="0.2">
      <c r="A1051" s="156">
        <v>2.7726999999999999</v>
      </c>
      <c r="B1051" s="154">
        <v>0.6825</v>
      </c>
      <c r="C1051" s="154">
        <v>0.6825</v>
      </c>
      <c r="D1051" s="154">
        <v>0.6825</v>
      </c>
      <c r="E1051" s="154">
        <v>0.6825</v>
      </c>
      <c r="F1051" s="154">
        <v>0.6825</v>
      </c>
      <c r="G1051" s="2">
        <v>0.6825</v>
      </c>
    </row>
    <row r="1052" spans="1:7" x14ac:dyDescent="0.2">
      <c r="A1052" s="156">
        <v>2.7736000000000001</v>
      </c>
      <c r="B1052" s="154">
        <v>0.68279999999999996</v>
      </c>
      <c r="C1052" s="154">
        <v>0.68279999999999996</v>
      </c>
      <c r="D1052" s="154">
        <v>0.68279999999999996</v>
      </c>
      <c r="E1052" s="154">
        <v>0.68279999999999996</v>
      </c>
      <c r="F1052" s="154">
        <v>0.68279999999999996</v>
      </c>
      <c r="G1052" s="2">
        <v>0.68279999999999996</v>
      </c>
    </row>
    <row r="1053" spans="1:7" x14ac:dyDescent="0.2">
      <c r="A1053" s="156">
        <v>2.7742</v>
      </c>
      <c r="B1053" s="154">
        <v>0.68310000000000004</v>
      </c>
      <c r="C1053" s="154">
        <v>0.68310000000000004</v>
      </c>
      <c r="D1053" s="154">
        <v>0.68310000000000004</v>
      </c>
      <c r="E1053" s="154">
        <v>0.68310000000000004</v>
      </c>
      <c r="F1053" s="154">
        <v>0.68310000000000004</v>
      </c>
      <c r="G1053" s="2">
        <v>0.68310000000000004</v>
      </c>
    </row>
    <row r="1054" spans="1:7" x14ac:dyDescent="0.2">
      <c r="A1054" s="156">
        <v>2.7749999999999999</v>
      </c>
      <c r="B1054" s="154">
        <v>0.68340000000000001</v>
      </c>
      <c r="C1054" s="154">
        <v>0.68340000000000001</v>
      </c>
      <c r="D1054" s="154">
        <v>0.68340000000000001</v>
      </c>
      <c r="E1054" s="154">
        <v>0.68340000000000001</v>
      </c>
      <c r="F1054" s="154">
        <v>0.68340000000000001</v>
      </c>
      <c r="G1054" s="2">
        <v>0.68340000000000001</v>
      </c>
    </row>
    <row r="1055" spans="1:7" x14ac:dyDescent="0.2">
      <c r="A1055" s="156">
        <v>2.7755000000000001</v>
      </c>
      <c r="B1055" s="154">
        <v>0.68359999999999999</v>
      </c>
      <c r="C1055" s="154">
        <v>0.68359999999999999</v>
      </c>
      <c r="D1055" s="154">
        <v>0.68359999999999999</v>
      </c>
      <c r="E1055" s="154">
        <v>0.68359999999999999</v>
      </c>
      <c r="F1055" s="154">
        <v>0.68359999999999999</v>
      </c>
      <c r="G1055" s="2">
        <v>0.68359999999999999</v>
      </c>
    </row>
    <row r="1056" spans="1:7" x14ac:dyDescent="0.2">
      <c r="A1056" s="156">
        <v>2.7759</v>
      </c>
      <c r="B1056" s="154">
        <v>0.68369999999999997</v>
      </c>
      <c r="C1056" s="154">
        <v>0.68369999999999997</v>
      </c>
      <c r="D1056" s="154">
        <v>0.68369999999999997</v>
      </c>
      <c r="E1056" s="154">
        <v>0.68369999999999997</v>
      </c>
      <c r="F1056" s="154">
        <v>0.68369999999999997</v>
      </c>
      <c r="G1056" s="2">
        <v>0.68369999999999997</v>
      </c>
    </row>
    <row r="1057" spans="1:7" x14ac:dyDescent="0.2">
      <c r="A1057" s="156">
        <v>2.7761</v>
      </c>
      <c r="B1057" s="154">
        <v>0.68379999999999996</v>
      </c>
      <c r="C1057" s="154">
        <v>0.68379999999999996</v>
      </c>
      <c r="D1057" s="154">
        <v>0.68379999999999996</v>
      </c>
      <c r="E1057" s="154">
        <v>0.68379999999999996</v>
      </c>
      <c r="F1057" s="154">
        <v>0.68379999999999996</v>
      </c>
      <c r="G1057" s="2">
        <v>0.68379999999999996</v>
      </c>
    </row>
    <row r="1058" spans="1:7" x14ac:dyDescent="0.2">
      <c r="A1058" s="156">
        <v>2.7778</v>
      </c>
      <c r="B1058" s="154">
        <v>0.68440000000000001</v>
      </c>
      <c r="C1058" s="154">
        <v>0.68440000000000001</v>
      </c>
      <c r="D1058" s="154">
        <v>0.68440000000000001</v>
      </c>
      <c r="E1058" s="154">
        <v>0.68440000000000001</v>
      </c>
      <c r="F1058" s="154">
        <v>0.68440000000000001</v>
      </c>
      <c r="G1058" s="2">
        <v>0.68440000000000001</v>
      </c>
    </row>
    <row r="1059" spans="1:7" x14ac:dyDescent="0.2">
      <c r="A1059" s="156">
        <v>2.7793999999999999</v>
      </c>
      <c r="B1059" s="154">
        <v>0.68510000000000004</v>
      </c>
      <c r="C1059" s="154">
        <v>0.68510000000000004</v>
      </c>
      <c r="D1059" s="154">
        <v>0.68510000000000004</v>
      </c>
      <c r="E1059" s="154">
        <v>0.68510000000000004</v>
      </c>
      <c r="F1059" s="154">
        <v>0.68510000000000004</v>
      </c>
      <c r="G1059" s="2">
        <v>0.68510000000000004</v>
      </c>
    </row>
    <row r="1060" spans="1:7" x14ac:dyDescent="0.2">
      <c r="A1060" s="156">
        <v>2.7797000000000001</v>
      </c>
      <c r="B1060" s="154">
        <v>0.68520000000000003</v>
      </c>
      <c r="C1060" s="154">
        <v>0.68520000000000003</v>
      </c>
      <c r="D1060" s="154">
        <v>0.68520000000000003</v>
      </c>
      <c r="E1060" s="154">
        <v>0.68520000000000003</v>
      </c>
      <c r="F1060" s="154">
        <v>0.68520000000000003</v>
      </c>
      <c r="G1060" s="2">
        <v>0.68520000000000003</v>
      </c>
    </row>
    <row r="1061" spans="1:7" x14ac:dyDescent="0.2">
      <c r="A1061" s="156">
        <v>2.78</v>
      </c>
      <c r="B1061" s="154">
        <v>0.68530000000000002</v>
      </c>
      <c r="C1061" s="154">
        <v>0.68530000000000002</v>
      </c>
      <c r="D1061" s="154">
        <v>0.68530000000000002</v>
      </c>
      <c r="E1061" s="154">
        <v>0.68530000000000002</v>
      </c>
      <c r="F1061" s="154">
        <v>0.68530000000000002</v>
      </c>
      <c r="G1061" s="2">
        <v>0.68530000000000002</v>
      </c>
    </row>
    <row r="1062" spans="1:7" x14ac:dyDescent="0.2">
      <c r="A1062" s="156">
        <v>2.7805</v>
      </c>
      <c r="B1062" s="154">
        <v>0.6855</v>
      </c>
      <c r="C1062" s="154">
        <v>0.6855</v>
      </c>
      <c r="D1062" s="154">
        <v>0.6855</v>
      </c>
      <c r="E1062" s="154">
        <v>0.6855</v>
      </c>
      <c r="F1062" s="154">
        <v>0.6855</v>
      </c>
      <c r="G1062" s="2">
        <v>0.6855</v>
      </c>
    </row>
    <row r="1063" spans="1:7" x14ac:dyDescent="0.2">
      <c r="A1063" s="156">
        <v>2.7812999999999999</v>
      </c>
      <c r="B1063" s="154">
        <v>0.68579999999999997</v>
      </c>
      <c r="C1063" s="154">
        <v>0.68579999999999997</v>
      </c>
      <c r="D1063" s="154">
        <v>0.68579999999999997</v>
      </c>
      <c r="E1063" s="154">
        <v>0.68579999999999997</v>
      </c>
      <c r="F1063" s="154">
        <v>0.68579999999999997</v>
      </c>
      <c r="G1063" s="2">
        <v>0.68579999999999997</v>
      </c>
    </row>
    <row r="1064" spans="1:7" x14ac:dyDescent="0.2">
      <c r="A1064" s="156">
        <v>2.7818000000000001</v>
      </c>
      <c r="B1064" s="154">
        <v>0.68600000000000005</v>
      </c>
      <c r="C1064" s="154">
        <v>0.68600000000000005</v>
      </c>
      <c r="D1064" s="154">
        <v>0.68600000000000005</v>
      </c>
      <c r="E1064" s="154">
        <v>0.68600000000000005</v>
      </c>
      <c r="F1064" s="154">
        <v>0.68600000000000005</v>
      </c>
      <c r="G1064" s="2">
        <v>0.68600000000000005</v>
      </c>
    </row>
    <row r="1065" spans="1:7" x14ac:dyDescent="0.2">
      <c r="A1065" s="156">
        <v>2.7826</v>
      </c>
      <c r="B1065" s="154">
        <v>0.68630000000000002</v>
      </c>
      <c r="C1065" s="154">
        <v>0.68630000000000002</v>
      </c>
      <c r="D1065" s="154">
        <v>0.68630000000000002</v>
      </c>
      <c r="E1065" s="154">
        <v>0.68630000000000002</v>
      </c>
      <c r="F1065" s="154">
        <v>0.68630000000000002</v>
      </c>
      <c r="G1065" s="2">
        <v>0.68630000000000002</v>
      </c>
    </row>
    <row r="1066" spans="1:7" x14ac:dyDescent="0.2">
      <c r="A1066" s="156">
        <v>2.7833000000000001</v>
      </c>
      <c r="B1066" s="154">
        <v>0.68659999999999999</v>
      </c>
      <c r="C1066" s="154">
        <v>0.68659999999999999</v>
      </c>
      <c r="D1066" s="154">
        <v>0.68659999999999999</v>
      </c>
      <c r="E1066" s="154">
        <v>0.68659999999999999</v>
      </c>
      <c r="F1066" s="154">
        <v>0.68659999999999999</v>
      </c>
      <c r="G1066" s="2">
        <v>0.68659999999999999</v>
      </c>
    </row>
    <row r="1067" spans="1:7" x14ac:dyDescent="0.2">
      <c r="A1067" s="156">
        <v>2.7837999999999998</v>
      </c>
      <c r="B1067" s="154">
        <v>0.68679999999999997</v>
      </c>
      <c r="C1067" s="154">
        <v>0.68679999999999997</v>
      </c>
      <c r="D1067" s="154">
        <v>0.68679999999999997</v>
      </c>
      <c r="E1067" s="154">
        <v>0.68679999999999997</v>
      </c>
      <c r="F1067" s="154">
        <v>0.68679999999999997</v>
      </c>
      <c r="G1067" s="2">
        <v>0.68679999999999997</v>
      </c>
    </row>
    <row r="1068" spans="1:7" x14ac:dyDescent="0.2">
      <c r="A1068" s="156">
        <v>2.7843</v>
      </c>
      <c r="B1068" s="154">
        <v>0.68700000000000006</v>
      </c>
      <c r="C1068" s="154">
        <v>0.68700000000000006</v>
      </c>
      <c r="D1068" s="154">
        <v>0.68700000000000006</v>
      </c>
      <c r="E1068" s="154">
        <v>0.68700000000000006</v>
      </c>
      <c r="F1068" s="154">
        <v>0.68700000000000006</v>
      </c>
      <c r="G1068" s="2">
        <v>0.68700000000000006</v>
      </c>
    </row>
    <row r="1069" spans="1:7" x14ac:dyDescent="0.2">
      <c r="A1069" s="156">
        <v>2.7846000000000002</v>
      </c>
      <c r="B1069" s="154">
        <v>0.68710000000000004</v>
      </c>
      <c r="C1069" s="154">
        <v>0.68710000000000004</v>
      </c>
      <c r="D1069" s="154">
        <v>0.68710000000000004</v>
      </c>
      <c r="E1069" s="154">
        <v>0.68710000000000004</v>
      </c>
      <c r="F1069" s="154">
        <v>0.68710000000000004</v>
      </c>
      <c r="G1069" s="2">
        <v>0.68710000000000004</v>
      </c>
    </row>
    <row r="1070" spans="1:7" x14ac:dyDescent="0.2">
      <c r="A1070" s="156">
        <v>2.7856999999999998</v>
      </c>
      <c r="B1070" s="154">
        <v>0.6875</v>
      </c>
      <c r="C1070" s="154">
        <v>0.6875</v>
      </c>
      <c r="D1070" s="154">
        <v>0.6875</v>
      </c>
      <c r="E1070" s="154">
        <v>0.6875</v>
      </c>
      <c r="F1070" s="154">
        <v>0.6875</v>
      </c>
      <c r="G1070" s="2">
        <v>0.6875</v>
      </c>
    </row>
    <row r="1071" spans="1:7" x14ac:dyDescent="0.2">
      <c r="A1071" s="156">
        <v>2.7869000000000002</v>
      </c>
      <c r="B1071" s="154">
        <v>0.68799999999999994</v>
      </c>
      <c r="C1071" s="154">
        <v>0.68799999999999994</v>
      </c>
      <c r="D1071" s="154">
        <v>0.68799999999999994</v>
      </c>
      <c r="E1071" s="154">
        <v>0.68799999999999994</v>
      </c>
      <c r="F1071" s="154">
        <v>0.68799999999999994</v>
      </c>
      <c r="G1071" s="2">
        <v>0.68799999999999994</v>
      </c>
    </row>
    <row r="1072" spans="1:7" x14ac:dyDescent="0.2">
      <c r="A1072" s="156">
        <v>2.7871999999999999</v>
      </c>
      <c r="B1072" s="154">
        <v>0.68810000000000004</v>
      </c>
      <c r="C1072" s="154">
        <v>0.68810000000000004</v>
      </c>
      <c r="D1072" s="154">
        <v>0.68810000000000004</v>
      </c>
      <c r="E1072" s="154">
        <v>0.68810000000000004</v>
      </c>
      <c r="F1072" s="154">
        <v>0.68810000000000004</v>
      </c>
      <c r="G1072" s="2">
        <v>0.68810000000000004</v>
      </c>
    </row>
    <row r="1073" spans="1:7" x14ac:dyDescent="0.2">
      <c r="A1073" s="156">
        <v>2.7879</v>
      </c>
      <c r="B1073" s="154">
        <v>0.68830000000000002</v>
      </c>
      <c r="C1073" s="154">
        <v>0.68830000000000002</v>
      </c>
      <c r="D1073" s="154">
        <v>0.68830000000000002</v>
      </c>
      <c r="E1073" s="154">
        <v>0.68830000000000002</v>
      </c>
      <c r="F1073" s="154">
        <v>0.68830000000000002</v>
      </c>
      <c r="G1073" s="2">
        <v>0.68830000000000002</v>
      </c>
    </row>
    <row r="1074" spans="1:7" x14ac:dyDescent="0.2">
      <c r="A1074" s="156">
        <v>2.7885</v>
      </c>
      <c r="B1074" s="154">
        <v>0.68859999999999999</v>
      </c>
      <c r="C1074" s="154">
        <v>0.68859999999999999</v>
      </c>
      <c r="D1074" s="154">
        <v>0.68859999999999999</v>
      </c>
      <c r="E1074" s="154">
        <v>0.68859999999999999</v>
      </c>
      <c r="F1074" s="154">
        <v>0.68859999999999999</v>
      </c>
      <c r="G1074" s="2">
        <v>0.68859999999999999</v>
      </c>
    </row>
    <row r="1075" spans="1:7" x14ac:dyDescent="0.2">
      <c r="A1075" s="156">
        <v>2.7894999999999999</v>
      </c>
      <c r="B1075" s="154">
        <v>0.68889999999999996</v>
      </c>
      <c r="C1075" s="154">
        <v>0.68889999999999996</v>
      </c>
      <c r="D1075" s="154">
        <v>0.68889999999999996</v>
      </c>
      <c r="E1075" s="154">
        <v>0.68889999999999996</v>
      </c>
      <c r="F1075" s="154">
        <v>0.68889999999999996</v>
      </c>
      <c r="G1075" s="2">
        <v>0.68889999999999996</v>
      </c>
    </row>
    <row r="1076" spans="1:7" x14ac:dyDescent="0.2">
      <c r="A1076" s="156">
        <v>2.7902999999999998</v>
      </c>
      <c r="B1076" s="154">
        <v>0.68930000000000002</v>
      </c>
      <c r="C1076" s="154">
        <v>0.68930000000000002</v>
      </c>
      <c r="D1076" s="154">
        <v>0.68930000000000002</v>
      </c>
      <c r="E1076" s="154">
        <v>0.68930000000000002</v>
      </c>
      <c r="F1076" s="154">
        <v>0.68930000000000002</v>
      </c>
      <c r="G1076" s="2">
        <v>0.68930000000000002</v>
      </c>
    </row>
    <row r="1077" spans="1:7" x14ac:dyDescent="0.2">
      <c r="A1077" s="156">
        <v>2.7907000000000002</v>
      </c>
      <c r="B1077" s="154">
        <v>0.68940000000000001</v>
      </c>
      <c r="C1077" s="154">
        <v>0.68940000000000001</v>
      </c>
      <c r="D1077" s="154">
        <v>0.68940000000000001</v>
      </c>
      <c r="E1077" s="154">
        <v>0.68940000000000001</v>
      </c>
      <c r="F1077" s="154">
        <v>0.68940000000000001</v>
      </c>
      <c r="G1077" s="2">
        <v>0.68940000000000001</v>
      </c>
    </row>
    <row r="1078" spans="1:7" x14ac:dyDescent="0.2">
      <c r="A1078" s="156">
        <v>2.7909999999999999</v>
      </c>
      <c r="B1078" s="154">
        <v>0.68959999999999999</v>
      </c>
      <c r="C1078" s="154">
        <v>0.68959999999999999</v>
      </c>
      <c r="D1078" s="154">
        <v>0.68959999999999999</v>
      </c>
      <c r="E1078" s="154">
        <v>0.68959999999999999</v>
      </c>
      <c r="F1078" s="154">
        <v>0.68959999999999999</v>
      </c>
      <c r="G1078" s="2">
        <v>0.68959999999999999</v>
      </c>
    </row>
    <row r="1079" spans="1:7" x14ac:dyDescent="0.2">
      <c r="A1079" s="156">
        <v>2.7917000000000001</v>
      </c>
      <c r="B1079" s="154">
        <v>0.68979999999999997</v>
      </c>
      <c r="C1079" s="154">
        <v>0.68979999999999997</v>
      </c>
      <c r="D1079" s="154">
        <v>0.68979999999999997</v>
      </c>
      <c r="E1079" s="154">
        <v>0.68979999999999997</v>
      </c>
      <c r="F1079" s="154">
        <v>0.68979999999999997</v>
      </c>
      <c r="G1079" s="2">
        <v>0.68979999999999997</v>
      </c>
    </row>
    <row r="1080" spans="1:7" x14ac:dyDescent="0.2">
      <c r="A1080" s="156">
        <v>2.7925</v>
      </c>
      <c r="B1080" s="154">
        <v>0.69010000000000005</v>
      </c>
      <c r="C1080" s="154">
        <v>0.69010000000000005</v>
      </c>
      <c r="D1080" s="154">
        <v>0.69010000000000005</v>
      </c>
      <c r="E1080" s="154">
        <v>0.69010000000000005</v>
      </c>
      <c r="F1080" s="154">
        <v>0.69010000000000005</v>
      </c>
      <c r="G1080" s="2">
        <v>0.69010000000000005</v>
      </c>
    </row>
    <row r="1081" spans="1:7" x14ac:dyDescent="0.2">
      <c r="A1081" s="156">
        <v>2.7930999999999999</v>
      </c>
      <c r="B1081" s="154">
        <v>0.69030000000000002</v>
      </c>
      <c r="C1081" s="154">
        <v>0.69030000000000002</v>
      </c>
      <c r="D1081" s="154">
        <v>0.69030000000000002</v>
      </c>
      <c r="E1081" s="154">
        <v>0.69030000000000002</v>
      </c>
      <c r="F1081" s="154">
        <v>0.69030000000000002</v>
      </c>
      <c r="G1081" s="2">
        <v>0.69030000000000002</v>
      </c>
    </row>
    <row r="1082" spans="1:7" x14ac:dyDescent="0.2">
      <c r="A1082" s="156">
        <v>2.7936999999999999</v>
      </c>
      <c r="B1082" s="154">
        <v>0.69059999999999999</v>
      </c>
      <c r="C1082" s="154">
        <v>0.69059999999999999</v>
      </c>
      <c r="D1082" s="154">
        <v>0.69059999999999999</v>
      </c>
      <c r="E1082" s="154">
        <v>0.69059999999999999</v>
      </c>
      <c r="F1082" s="154">
        <v>0.69059999999999999</v>
      </c>
      <c r="G1082" s="2">
        <v>0.69059999999999999</v>
      </c>
    </row>
    <row r="1083" spans="1:7" x14ac:dyDescent="0.2">
      <c r="A1083" s="156">
        <v>2.7940999999999998</v>
      </c>
      <c r="B1083" s="154">
        <v>0.69069999999999998</v>
      </c>
      <c r="C1083" s="154">
        <v>0.69069999999999998</v>
      </c>
      <c r="D1083" s="154">
        <v>0.69069999999999998</v>
      </c>
      <c r="E1083" s="154">
        <v>0.69069999999999998</v>
      </c>
      <c r="F1083" s="154">
        <v>0.69069999999999998</v>
      </c>
      <c r="G1083" s="2">
        <v>0.69069999999999998</v>
      </c>
    </row>
    <row r="1084" spans="1:7" x14ac:dyDescent="0.2">
      <c r="A1084" s="156">
        <v>2.7949000000000002</v>
      </c>
      <c r="B1084" s="154">
        <v>0.69099999999999995</v>
      </c>
      <c r="C1084" s="154">
        <v>0.69099999999999995</v>
      </c>
      <c r="D1084" s="154">
        <v>0.69099999999999995</v>
      </c>
      <c r="E1084" s="154">
        <v>0.69099999999999995</v>
      </c>
      <c r="F1084" s="154">
        <v>0.69099999999999995</v>
      </c>
      <c r="G1084" s="2">
        <v>0.69099999999999995</v>
      </c>
    </row>
    <row r="1085" spans="1:7" x14ac:dyDescent="0.2">
      <c r="A1085" s="156">
        <v>2.7955000000000001</v>
      </c>
      <c r="B1085" s="154">
        <v>0.69130000000000003</v>
      </c>
      <c r="C1085" s="154">
        <v>0.69130000000000003</v>
      </c>
      <c r="D1085" s="154">
        <v>0.69130000000000003</v>
      </c>
      <c r="E1085" s="154">
        <v>0.69130000000000003</v>
      </c>
      <c r="F1085" s="154">
        <v>0.69130000000000003</v>
      </c>
      <c r="G1085" s="2">
        <v>0.69130000000000003</v>
      </c>
    </row>
    <row r="1086" spans="1:7" x14ac:dyDescent="0.2">
      <c r="A1086" s="156">
        <v>2.7959000000000001</v>
      </c>
      <c r="B1086" s="154">
        <v>0.69140000000000001</v>
      </c>
      <c r="C1086" s="154">
        <v>0.69140000000000001</v>
      </c>
      <c r="D1086" s="154">
        <v>0.69140000000000001</v>
      </c>
      <c r="E1086" s="154">
        <v>0.69140000000000001</v>
      </c>
      <c r="F1086" s="154">
        <v>0.69140000000000001</v>
      </c>
      <c r="G1086" s="2">
        <v>0.69140000000000001</v>
      </c>
    </row>
    <row r="1087" spans="1:7" x14ac:dyDescent="0.2">
      <c r="A1087" s="156">
        <v>2.7963</v>
      </c>
      <c r="B1087" s="154">
        <v>0.69159999999999999</v>
      </c>
      <c r="C1087" s="154">
        <v>0.69159999999999999</v>
      </c>
      <c r="D1087" s="154">
        <v>0.69159999999999999</v>
      </c>
      <c r="E1087" s="154">
        <v>0.69159999999999999</v>
      </c>
      <c r="F1087" s="154">
        <v>0.69159999999999999</v>
      </c>
      <c r="G1087" s="2">
        <v>0.69159999999999999</v>
      </c>
    </row>
    <row r="1088" spans="1:7" x14ac:dyDescent="0.2">
      <c r="A1088" s="156">
        <v>2.7966000000000002</v>
      </c>
      <c r="B1088" s="154">
        <v>0.69169999999999998</v>
      </c>
      <c r="C1088" s="154">
        <v>0.69169999999999998</v>
      </c>
      <c r="D1088" s="154">
        <v>0.69169999999999998</v>
      </c>
      <c r="E1088" s="154">
        <v>0.69169999999999998</v>
      </c>
      <c r="F1088" s="154">
        <v>0.69169999999999998</v>
      </c>
      <c r="G1088" s="2">
        <v>0.69169999999999998</v>
      </c>
    </row>
    <row r="1089" spans="1:7" x14ac:dyDescent="0.2">
      <c r="A1089" s="156">
        <v>2.7968999999999999</v>
      </c>
      <c r="B1089" s="154">
        <v>0.69179999999999997</v>
      </c>
      <c r="C1089" s="154">
        <v>0.69179999999999997</v>
      </c>
      <c r="D1089" s="154">
        <v>0.69179999999999997</v>
      </c>
      <c r="E1089" s="154">
        <v>0.69179999999999997</v>
      </c>
      <c r="F1089" s="154">
        <v>0.69179999999999997</v>
      </c>
      <c r="G1089" s="2">
        <v>0.69179999999999997</v>
      </c>
    </row>
    <row r="1090" spans="1:7" x14ac:dyDescent="0.2">
      <c r="A1090" s="156">
        <v>2.7970999999999999</v>
      </c>
      <c r="B1090" s="154">
        <v>0.69189999999999996</v>
      </c>
      <c r="C1090" s="154">
        <v>0.69189999999999996</v>
      </c>
      <c r="D1090" s="154">
        <v>0.69189999999999996</v>
      </c>
      <c r="E1090" s="154">
        <v>0.69189999999999996</v>
      </c>
      <c r="F1090" s="154">
        <v>0.69189999999999996</v>
      </c>
      <c r="G1090" s="2">
        <v>0.69189999999999996</v>
      </c>
    </row>
    <row r="1091" spans="1:7" x14ac:dyDescent="0.2">
      <c r="A1091" s="156">
        <v>2.8</v>
      </c>
      <c r="B1091" s="154">
        <v>0.69299999999999995</v>
      </c>
      <c r="C1091" s="154">
        <v>0.69299999999999995</v>
      </c>
      <c r="D1091" s="154">
        <v>0.69299999999999995</v>
      </c>
      <c r="E1091" s="154">
        <v>0.69299999999999995</v>
      </c>
      <c r="F1091" s="154">
        <v>0.69299999999999995</v>
      </c>
      <c r="G1091" s="2">
        <v>0.69299999999999995</v>
      </c>
    </row>
    <row r="1092" spans="1:7" x14ac:dyDescent="0.2">
      <c r="A1092" s="156">
        <v>2.8029999999999999</v>
      </c>
      <c r="B1092" s="154">
        <v>0.69420000000000004</v>
      </c>
      <c r="C1092" s="154">
        <v>0.69420000000000004</v>
      </c>
      <c r="D1092" s="154">
        <v>0.69420000000000004</v>
      </c>
      <c r="E1092" s="154">
        <v>0.69420000000000004</v>
      </c>
      <c r="F1092" s="154">
        <v>0.69420000000000004</v>
      </c>
      <c r="G1092" s="2">
        <v>0.69420000000000004</v>
      </c>
    </row>
    <row r="1093" spans="1:7" x14ac:dyDescent="0.2">
      <c r="A1093" s="156">
        <v>2.8033000000000001</v>
      </c>
      <c r="B1093" s="154">
        <v>0.69430000000000003</v>
      </c>
      <c r="C1093" s="154">
        <v>0.69430000000000003</v>
      </c>
      <c r="D1093" s="154">
        <v>0.69430000000000003</v>
      </c>
      <c r="E1093" s="154">
        <v>0.69430000000000003</v>
      </c>
      <c r="F1093" s="154">
        <v>0.69430000000000003</v>
      </c>
      <c r="G1093" s="2">
        <v>0.69430000000000003</v>
      </c>
    </row>
    <row r="1094" spans="1:7" x14ac:dyDescent="0.2">
      <c r="A1094" s="156">
        <v>2.8035999999999999</v>
      </c>
      <c r="B1094" s="154">
        <v>0.69440000000000002</v>
      </c>
      <c r="C1094" s="154">
        <v>0.69440000000000002</v>
      </c>
      <c r="D1094" s="154">
        <v>0.69440000000000002</v>
      </c>
      <c r="E1094" s="154">
        <v>0.69440000000000002</v>
      </c>
      <c r="F1094" s="154">
        <v>0.69440000000000002</v>
      </c>
      <c r="G1094" s="2">
        <v>0.69440000000000002</v>
      </c>
    </row>
    <row r="1095" spans="1:7" x14ac:dyDescent="0.2">
      <c r="A1095" s="156">
        <v>2.8039000000000001</v>
      </c>
      <c r="B1095" s="154">
        <v>0.69450000000000001</v>
      </c>
      <c r="C1095" s="154">
        <v>0.69450000000000001</v>
      </c>
      <c r="D1095" s="154">
        <v>0.69450000000000001</v>
      </c>
      <c r="E1095" s="154">
        <v>0.69450000000000001</v>
      </c>
      <c r="F1095" s="154">
        <v>0.69450000000000001</v>
      </c>
      <c r="G1095" s="2">
        <v>0.69450000000000001</v>
      </c>
    </row>
    <row r="1096" spans="1:7" x14ac:dyDescent="0.2">
      <c r="A1096" s="156">
        <v>2.8043</v>
      </c>
      <c r="B1096" s="154">
        <v>0.69469999999999998</v>
      </c>
      <c r="C1096" s="154">
        <v>0.69469999999999998</v>
      </c>
      <c r="D1096" s="154">
        <v>0.69469999999999998</v>
      </c>
      <c r="E1096" s="154">
        <v>0.69469999999999998</v>
      </c>
      <c r="F1096" s="154">
        <v>0.69469999999999998</v>
      </c>
      <c r="G1096" s="2">
        <v>0.69469999999999998</v>
      </c>
    </row>
    <row r="1097" spans="1:7" x14ac:dyDescent="0.2">
      <c r="A1097" s="156">
        <v>2.8048999999999999</v>
      </c>
      <c r="B1097" s="154">
        <v>0.69489999999999996</v>
      </c>
      <c r="C1097" s="154">
        <v>0.69489999999999996</v>
      </c>
      <c r="D1097" s="154">
        <v>0.69489999999999996</v>
      </c>
      <c r="E1097" s="154">
        <v>0.69489999999999996</v>
      </c>
      <c r="F1097" s="154">
        <v>0.69489999999999996</v>
      </c>
      <c r="G1097" s="2">
        <v>0.69489999999999996</v>
      </c>
    </row>
    <row r="1098" spans="1:7" x14ac:dyDescent="0.2">
      <c r="A1098" s="156">
        <v>2.8056000000000001</v>
      </c>
      <c r="B1098" s="154">
        <v>0.69510000000000005</v>
      </c>
      <c r="C1098" s="154">
        <v>0.69510000000000005</v>
      </c>
      <c r="D1098" s="154">
        <v>0.69510000000000005</v>
      </c>
      <c r="E1098" s="154">
        <v>0.69510000000000005</v>
      </c>
      <c r="F1098" s="154">
        <v>0.69510000000000005</v>
      </c>
      <c r="G1098" s="2">
        <v>0.69510000000000005</v>
      </c>
    </row>
    <row r="1099" spans="1:7" x14ac:dyDescent="0.2">
      <c r="A1099" s="156">
        <v>2.806</v>
      </c>
      <c r="B1099" s="154">
        <v>0.69530000000000003</v>
      </c>
      <c r="C1099" s="154">
        <v>0.69530000000000003</v>
      </c>
      <c r="D1099" s="154">
        <v>0.69530000000000003</v>
      </c>
      <c r="E1099" s="154">
        <v>0.69530000000000003</v>
      </c>
      <c r="F1099" s="154">
        <v>0.69530000000000003</v>
      </c>
      <c r="G1099" s="2">
        <v>0.69530000000000003</v>
      </c>
    </row>
    <row r="1100" spans="1:7" x14ac:dyDescent="0.2">
      <c r="A1100" s="156">
        <v>2.8065000000000002</v>
      </c>
      <c r="B1100" s="154">
        <v>0.69550000000000001</v>
      </c>
      <c r="C1100" s="154">
        <v>0.69550000000000001</v>
      </c>
      <c r="D1100" s="154">
        <v>0.69550000000000001</v>
      </c>
      <c r="E1100" s="154">
        <v>0.69550000000000001</v>
      </c>
      <c r="F1100" s="154">
        <v>0.69550000000000001</v>
      </c>
      <c r="G1100" s="2">
        <v>0.69550000000000001</v>
      </c>
    </row>
    <row r="1101" spans="1:7" x14ac:dyDescent="0.2">
      <c r="A1101" s="156">
        <v>2.8069999999999999</v>
      </c>
      <c r="B1101" s="154">
        <v>0.69569999999999999</v>
      </c>
      <c r="C1101" s="154">
        <v>0.69569999999999999</v>
      </c>
      <c r="D1101" s="154">
        <v>0.69569999999999999</v>
      </c>
      <c r="E1101" s="154">
        <v>0.69569999999999999</v>
      </c>
      <c r="F1101" s="154">
        <v>0.69569999999999999</v>
      </c>
      <c r="G1101" s="2">
        <v>0.69569999999999999</v>
      </c>
    </row>
    <row r="1102" spans="1:7" x14ac:dyDescent="0.2">
      <c r="A1102" s="156">
        <v>2.8077000000000001</v>
      </c>
      <c r="B1102" s="154">
        <v>0.69599999999999995</v>
      </c>
      <c r="C1102" s="154">
        <v>0.69599999999999995</v>
      </c>
      <c r="D1102" s="154">
        <v>0.69599999999999995</v>
      </c>
      <c r="E1102" s="154">
        <v>0.69599999999999995</v>
      </c>
      <c r="F1102" s="154">
        <v>0.69599999999999995</v>
      </c>
      <c r="G1102" s="2">
        <v>0.69599999999999995</v>
      </c>
    </row>
    <row r="1103" spans="1:7" x14ac:dyDescent="0.2">
      <c r="A1103" s="156">
        <v>2.8085</v>
      </c>
      <c r="B1103" s="154">
        <v>0.69630000000000003</v>
      </c>
      <c r="C1103" s="154">
        <v>0.69630000000000003</v>
      </c>
      <c r="D1103" s="154">
        <v>0.69630000000000003</v>
      </c>
      <c r="E1103" s="154">
        <v>0.69630000000000003</v>
      </c>
      <c r="F1103" s="154">
        <v>0.69630000000000003</v>
      </c>
      <c r="G1103" s="2">
        <v>0.69630000000000003</v>
      </c>
    </row>
    <row r="1104" spans="1:7" x14ac:dyDescent="0.2">
      <c r="A1104" s="156">
        <v>2.8088000000000002</v>
      </c>
      <c r="B1104" s="154">
        <v>0.69640000000000002</v>
      </c>
      <c r="C1104" s="154">
        <v>0.69640000000000002</v>
      </c>
      <c r="D1104" s="154">
        <v>0.69640000000000002</v>
      </c>
      <c r="E1104" s="154">
        <v>0.69640000000000002</v>
      </c>
      <c r="F1104" s="154">
        <v>0.69640000000000002</v>
      </c>
      <c r="G1104" s="2">
        <v>0.69640000000000002</v>
      </c>
    </row>
    <row r="1105" spans="1:7" x14ac:dyDescent="0.2">
      <c r="A1105" s="156">
        <v>2.8094999999999999</v>
      </c>
      <c r="B1105" s="154">
        <v>0.69669999999999999</v>
      </c>
      <c r="C1105" s="154">
        <v>0.69669999999999999</v>
      </c>
      <c r="D1105" s="154">
        <v>0.69669999999999999</v>
      </c>
      <c r="E1105" s="154">
        <v>0.69669999999999999</v>
      </c>
      <c r="F1105" s="154">
        <v>0.69669999999999999</v>
      </c>
      <c r="G1105" s="2">
        <v>0.69669999999999999</v>
      </c>
    </row>
    <row r="1106" spans="1:7" x14ac:dyDescent="0.2">
      <c r="A1106" s="156">
        <v>2.8102999999999998</v>
      </c>
      <c r="B1106" s="154">
        <v>0.69699999999999995</v>
      </c>
      <c r="C1106" s="154">
        <v>0.69699999999999995</v>
      </c>
      <c r="D1106" s="154">
        <v>0.69699999999999995</v>
      </c>
      <c r="E1106" s="154">
        <v>0.69699999999999995</v>
      </c>
      <c r="F1106" s="154">
        <v>0.69699999999999995</v>
      </c>
      <c r="G1106" s="2">
        <v>0.69699999999999995</v>
      </c>
    </row>
    <row r="1107" spans="1:7" x14ac:dyDescent="0.2">
      <c r="A1107" s="156">
        <v>2.8108</v>
      </c>
      <c r="B1107" s="154">
        <v>0.69720000000000004</v>
      </c>
      <c r="C1107" s="154">
        <v>0.69720000000000004</v>
      </c>
      <c r="D1107" s="154">
        <v>0.69720000000000004</v>
      </c>
      <c r="E1107" s="154">
        <v>0.69720000000000004</v>
      </c>
      <c r="F1107" s="154">
        <v>0.69720000000000004</v>
      </c>
      <c r="G1107" s="2">
        <v>0.69720000000000004</v>
      </c>
    </row>
    <row r="1108" spans="1:7" x14ac:dyDescent="0.2">
      <c r="A1108" s="156">
        <v>2.8113000000000001</v>
      </c>
      <c r="B1108" s="154">
        <v>0.69740000000000002</v>
      </c>
      <c r="C1108" s="154">
        <v>0.69740000000000002</v>
      </c>
      <c r="D1108" s="154">
        <v>0.69740000000000002</v>
      </c>
      <c r="E1108" s="154">
        <v>0.69740000000000002</v>
      </c>
      <c r="F1108" s="154">
        <v>0.69740000000000002</v>
      </c>
      <c r="G1108" s="2">
        <v>0.69740000000000002</v>
      </c>
    </row>
    <row r="1109" spans="1:7" x14ac:dyDescent="0.2">
      <c r="A1109" s="156">
        <v>2.8115999999999999</v>
      </c>
      <c r="B1109" s="154">
        <v>0.69750000000000001</v>
      </c>
      <c r="C1109" s="154">
        <v>0.69750000000000001</v>
      </c>
      <c r="D1109" s="154">
        <v>0.69750000000000001</v>
      </c>
      <c r="E1109" s="154">
        <v>0.69750000000000001</v>
      </c>
      <c r="F1109" s="154">
        <v>0.69750000000000001</v>
      </c>
      <c r="G1109" s="2">
        <v>0.69750000000000001</v>
      </c>
    </row>
    <row r="1110" spans="1:7" x14ac:dyDescent="0.2">
      <c r="A1110" s="156">
        <v>2.8125</v>
      </c>
      <c r="B1110" s="154">
        <v>0.69779999999999998</v>
      </c>
      <c r="C1110" s="154">
        <v>0.69779999999999998</v>
      </c>
      <c r="D1110" s="154">
        <v>0.69779999999999998</v>
      </c>
      <c r="E1110" s="154">
        <v>0.69779999999999998</v>
      </c>
      <c r="F1110" s="154">
        <v>0.69779999999999998</v>
      </c>
      <c r="G1110" s="2">
        <v>0.69779999999999998</v>
      </c>
    </row>
    <row r="1111" spans="1:7" x14ac:dyDescent="0.2">
      <c r="A1111" s="156">
        <v>2.8136000000000001</v>
      </c>
      <c r="B1111" s="154">
        <v>0.69820000000000004</v>
      </c>
      <c r="C1111" s="154">
        <v>0.69820000000000004</v>
      </c>
      <c r="D1111" s="154">
        <v>0.69820000000000004</v>
      </c>
      <c r="E1111" s="154">
        <v>0.69820000000000004</v>
      </c>
      <c r="F1111" s="154">
        <v>0.69820000000000004</v>
      </c>
      <c r="G1111" s="2">
        <v>0.69820000000000004</v>
      </c>
    </row>
    <row r="1112" spans="1:7" x14ac:dyDescent="0.2">
      <c r="A1112" s="156">
        <v>2.8140000000000001</v>
      </c>
      <c r="B1112" s="154">
        <v>0.69840000000000002</v>
      </c>
      <c r="C1112" s="154">
        <v>0.69840000000000002</v>
      </c>
      <c r="D1112" s="154">
        <v>0.69840000000000002</v>
      </c>
      <c r="E1112" s="154">
        <v>0.69840000000000002</v>
      </c>
      <c r="F1112" s="154">
        <v>0.69840000000000002</v>
      </c>
      <c r="G1112" s="2">
        <v>0.69840000000000002</v>
      </c>
    </row>
    <row r="1113" spans="1:7" x14ac:dyDescent="0.2">
      <c r="A1113" s="156">
        <v>2.8142999999999998</v>
      </c>
      <c r="B1113" s="154">
        <v>0.69850000000000001</v>
      </c>
      <c r="C1113" s="154">
        <v>0.69850000000000001</v>
      </c>
      <c r="D1113" s="154">
        <v>0.69850000000000001</v>
      </c>
      <c r="E1113" s="154">
        <v>0.69850000000000001</v>
      </c>
      <c r="F1113" s="154">
        <v>0.69850000000000001</v>
      </c>
      <c r="G1113" s="2">
        <v>0.69850000000000001</v>
      </c>
    </row>
    <row r="1114" spans="1:7" x14ac:dyDescent="0.2">
      <c r="A1114" s="156">
        <v>2.8148</v>
      </c>
      <c r="B1114" s="154">
        <v>0.69869999999999999</v>
      </c>
      <c r="C1114" s="154">
        <v>0.69869999999999999</v>
      </c>
      <c r="D1114" s="154">
        <v>0.69869999999999999</v>
      </c>
      <c r="E1114" s="154">
        <v>0.69869999999999999</v>
      </c>
      <c r="F1114" s="154">
        <v>0.69869999999999999</v>
      </c>
      <c r="G1114" s="2">
        <v>0.69869999999999999</v>
      </c>
    </row>
    <row r="1115" spans="1:7" x14ac:dyDescent="0.2">
      <c r="A1115" s="156">
        <v>2.8153999999999999</v>
      </c>
      <c r="B1115" s="154">
        <v>0.69889999999999997</v>
      </c>
      <c r="C1115" s="154">
        <v>0.69889999999999997</v>
      </c>
      <c r="D1115" s="154">
        <v>0.69889999999999997</v>
      </c>
      <c r="E1115" s="154">
        <v>0.69889999999999997</v>
      </c>
      <c r="F1115" s="154">
        <v>0.69889999999999997</v>
      </c>
      <c r="G1115" s="2">
        <v>0.69889999999999997</v>
      </c>
    </row>
    <row r="1116" spans="1:7" x14ac:dyDescent="0.2">
      <c r="A1116" s="156">
        <v>2.8157999999999999</v>
      </c>
      <c r="B1116" s="154">
        <v>0.69910000000000005</v>
      </c>
      <c r="C1116" s="154">
        <v>0.69910000000000005</v>
      </c>
      <c r="D1116" s="154">
        <v>0.69910000000000005</v>
      </c>
      <c r="E1116" s="154">
        <v>0.69910000000000005</v>
      </c>
      <c r="F1116" s="154">
        <v>0.69910000000000005</v>
      </c>
      <c r="G1116" s="2">
        <v>0.69910000000000005</v>
      </c>
    </row>
    <row r="1117" spans="1:7" x14ac:dyDescent="0.2">
      <c r="A1117" s="156">
        <v>2.8163</v>
      </c>
      <c r="B1117" s="154">
        <v>0.69930000000000003</v>
      </c>
      <c r="C1117" s="154">
        <v>0.69930000000000003</v>
      </c>
      <c r="D1117" s="154">
        <v>0.69930000000000003</v>
      </c>
      <c r="E1117" s="154">
        <v>0.69930000000000003</v>
      </c>
      <c r="F1117" s="154">
        <v>0.69930000000000003</v>
      </c>
      <c r="G1117" s="2">
        <v>0.69930000000000003</v>
      </c>
    </row>
    <row r="1118" spans="1:7" x14ac:dyDescent="0.2">
      <c r="A1118" s="156">
        <v>2.8167</v>
      </c>
      <c r="B1118" s="154">
        <v>0.69940000000000002</v>
      </c>
      <c r="C1118" s="154">
        <v>0.69940000000000002</v>
      </c>
      <c r="D1118" s="154">
        <v>0.69940000000000002</v>
      </c>
      <c r="E1118" s="154">
        <v>0.69940000000000002</v>
      </c>
      <c r="F1118" s="154">
        <v>0.69940000000000002</v>
      </c>
      <c r="G1118" s="2">
        <v>0.69940000000000002</v>
      </c>
    </row>
    <row r="1119" spans="1:7" x14ac:dyDescent="0.2">
      <c r="A1119" s="156">
        <v>2.8182</v>
      </c>
      <c r="B1119" s="154">
        <v>0.7</v>
      </c>
      <c r="C1119" s="154">
        <v>0.7</v>
      </c>
      <c r="D1119" s="154">
        <v>0.7</v>
      </c>
      <c r="E1119" s="154">
        <v>0.7</v>
      </c>
      <c r="F1119" s="154">
        <v>0.7</v>
      </c>
      <c r="G1119" s="2">
        <v>0.7</v>
      </c>
    </row>
    <row r="1120" spans="1:7" x14ac:dyDescent="0.2">
      <c r="A1120" s="156">
        <v>2.8197000000000001</v>
      </c>
      <c r="B1120" s="154">
        <v>0.7006</v>
      </c>
      <c r="C1120" s="154">
        <v>0.7006</v>
      </c>
      <c r="D1120" s="154">
        <v>0.7006</v>
      </c>
      <c r="E1120" s="154">
        <v>0.7006</v>
      </c>
      <c r="F1120" s="154">
        <v>0.7006</v>
      </c>
      <c r="G1120" s="2">
        <v>0.7006</v>
      </c>
    </row>
    <row r="1121" spans="1:7" x14ac:dyDescent="0.2">
      <c r="A1121" s="156">
        <v>2.82</v>
      </c>
      <c r="B1121" s="154">
        <v>0.70069999999999999</v>
      </c>
      <c r="C1121" s="154">
        <v>0.70069999999999999</v>
      </c>
      <c r="D1121" s="154">
        <v>0.70069999999999999</v>
      </c>
      <c r="E1121" s="154">
        <v>0.70069999999999999</v>
      </c>
      <c r="F1121" s="154">
        <v>0.70069999999999999</v>
      </c>
      <c r="G1121" s="2">
        <v>0.70069999999999999</v>
      </c>
    </row>
    <row r="1122" spans="1:7" x14ac:dyDescent="0.2">
      <c r="A1122" s="156">
        <v>2.8205</v>
      </c>
      <c r="B1122" s="154">
        <v>0.70089999999999997</v>
      </c>
      <c r="C1122" s="154">
        <v>0.70089999999999997</v>
      </c>
      <c r="D1122" s="154">
        <v>0.70089999999999997</v>
      </c>
      <c r="E1122" s="154">
        <v>0.70089999999999997</v>
      </c>
      <c r="F1122" s="154">
        <v>0.70089999999999997</v>
      </c>
      <c r="G1122" s="2">
        <v>0.70089999999999997</v>
      </c>
    </row>
    <row r="1123" spans="1:7" x14ac:dyDescent="0.2">
      <c r="A1123" s="156">
        <v>2.8209</v>
      </c>
      <c r="B1123" s="154">
        <v>0.70099999999999996</v>
      </c>
      <c r="C1123" s="154">
        <v>0.70099999999999996</v>
      </c>
      <c r="D1123" s="154">
        <v>0.70099999999999996</v>
      </c>
      <c r="E1123" s="154">
        <v>0.70099999999999996</v>
      </c>
      <c r="F1123" s="154">
        <v>0.70099999999999996</v>
      </c>
      <c r="G1123" s="2">
        <v>0.70099999999999996</v>
      </c>
    </row>
    <row r="1124" spans="1:7" x14ac:dyDescent="0.2">
      <c r="A1124" s="156">
        <v>2.8214000000000001</v>
      </c>
      <c r="B1124" s="154">
        <v>0.70130000000000003</v>
      </c>
      <c r="C1124" s="154">
        <v>0.70130000000000003</v>
      </c>
      <c r="D1124" s="154">
        <v>0.70130000000000003</v>
      </c>
      <c r="E1124" s="154">
        <v>0.70130000000000003</v>
      </c>
      <c r="F1124" s="154">
        <v>0.70130000000000003</v>
      </c>
      <c r="G1124" s="2">
        <v>0.70130000000000003</v>
      </c>
    </row>
    <row r="1125" spans="1:7" x14ac:dyDescent="0.2">
      <c r="A1125" s="156">
        <v>2.8222</v>
      </c>
      <c r="B1125" s="154">
        <v>0.7016</v>
      </c>
      <c r="C1125" s="154">
        <v>0.7016</v>
      </c>
      <c r="D1125" s="154">
        <v>0.7016</v>
      </c>
      <c r="E1125" s="154">
        <v>0.7016</v>
      </c>
      <c r="F1125" s="154">
        <v>0.7016</v>
      </c>
      <c r="G1125" s="2">
        <v>0.7016</v>
      </c>
    </row>
    <row r="1126" spans="1:7" x14ac:dyDescent="0.2">
      <c r="A1126" s="156">
        <v>2.8226</v>
      </c>
      <c r="B1126" s="154">
        <v>0.70169999999999999</v>
      </c>
      <c r="C1126" s="154">
        <v>0.70169999999999999</v>
      </c>
      <c r="D1126" s="154">
        <v>0.70169999999999999</v>
      </c>
      <c r="E1126" s="154">
        <v>0.70169999999999999</v>
      </c>
      <c r="F1126" s="154">
        <v>0.70169999999999999</v>
      </c>
      <c r="G1126" s="2">
        <v>0.70169999999999999</v>
      </c>
    </row>
    <row r="1127" spans="1:7" x14ac:dyDescent="0.2">
      <c r="A1127" s="156">
        <v>2.8235000000000001</v>
      </c>
      <c r="B1127" s="154">
        <v>0.70209999999999995</v>
      </c>
      <c r="C1127" s="154">
        <v>0.70209999999999995</v>
      </c>
      <c r="D1127" s="154">
        <v>0.70209999999999995</v>
      </c>
      <c r="E1127" s="154">
        <v>0.70209999999999995</v>
      </c>
      <c r="F1127" s="154">
        <v>0.70209999999999995</v>
      </c>
      <c r="G1127" s="2">
        <v>0.70209999999999995</v>
      </c>
    </row>
    <row r="1128" spans="1:7" x14ac:dyDescent="0.2">
      <c r="A1128" s="156">
        <v>2.8246000000000002</v>
      </c>
      <c r="B1128" s="154">
        <v>0.70250000000000001</v>
      </c>
      <c r="C1128" s="154">
        <v>0.70250000000000001</v>
      </c>
      <c r="D1128" s="154">
        <v>0.70250000000000001</v>
      </c>
      <c r="E1128" s="154">
        <v>0.70250000000000001</v>
      </c>
      <c r="F1128" s="154">
        <v>0.70250000000000001</v>
      </c>
      <c r="G1128" s="2">
        <v>0.70250000000000001</v>
      </c>
    </row>
    <row r="1129" spans="1:7" x14ac:dyDescent="0.2">
      <c r="A1129" s="156">
        <v>2.8250000000000002</v>
      </c>
      <c r="B1129" s="154">
        <v>0.7026</v>
      </c>
      <c r="C1129" s="154">
        <v>0.7026</v>
      </c>
      <c r="D1129" s="154">
        <v>0.7026</v>
      </c>
      <c r="E1129" s="154">
        <v>0.7026</v>
      </c>
      <c r="F1129" s="154">
        <v>0.7026</v>
      </c>
      <c r="G1129" s="2">
        <v>0.7026</v>
      </c>
    </row>
    <row r="1130" spans="1:7" x14ac:dyDescent="0.2">
      <c r="A1130" s="156">
        <v>2.8254000000000001</v>
      </c>
      <c r="B1130" s="154">
        <v>0.70279999999999998</v>
      </c>
      <c r="C1130" s="154">
        <v>0.70279999999999998</v>
      </c>
      <c r="D1130" s="154">
        <v>0.70279999999999998</v>
      </c>
      <c r="E1130" s="154">
        <v>0.70279999999999998</v>
      </c>
      <c r="F1130" s="154">
        <v>0.70279999999999998</v>
      </c>
      <c r="G1130" s="2">
        <v>0.70279999999999998</v>
      </c>
    </row>
    <row r="1131" spans="1:7" x14ac:dyDescent="0.2">
      <c r="A1131" s="156">
        <v>2.8260999999999998</v>
      </c>
      <c r="B1131" s="154">
        <v>0.70299999999999996</v>
      </c>
      <c r="C1131" s="154">
        <v>0.70299999999999996</v>
      </c>
      <c r="D1131" s="154">
        <v>0.70299999999999996</v>
      </c>
      <c r="E1131" s="154">
        <v>0.70299999999999996</v>
      </c>
      <c r="F1131" s="154">
        <v>0.70299999999999996</v>
      </c>
      <c r="G1131" s="2">
        <v>0.70299999999999996</v>
      </c>
    </row>
    <row r="1132" spans="1:7" x14ac:dyDescent="0.2">
      <c r="A1132" s="156">
        <v>2.8269000000000002</v>
      </c>
      <c r="B1132" s="154">
        <v>0.70340000000000003</v>
      </c>
      <c r="C1132" s="154">
        <v>0.70340000000000003</v>
      </c>
      <c r="D1132" s="154">
        <v>0.70340000000000003</v>
      </c>
      <c r="E1132" s="154">
        <v>0.70340000000000003</v>
      </c>
      <c r="F1132" s="154">
        <v>0.70340000000000003</v>
      </c>
      <c r="G1132" s="2">
        <v>0.70340000000000003</v>
      </c>
    </row>
    <row r="1133" spans="1:7" x14ac:dyDescent="0.2">
      <c r="A1133" s="156">
        <v>2.8275999999999999</v>
      </c>
      <c r="B1133" s="154">
        <v>0.7036</v>
      </c>
      <c r="C1133" s="154">
        <v>0.7036</v>
      </c>
      <c r="D1133" s="154">
        <v>0.7036</v>
      </c>
      <c r="E1133" s="154">
        <v>0.7036</v>
      </c>
      <c r="F1133" s="154">
        <v>0.7036</v>
      </c>
      <c r="G1133" s="2">
        <v>0.7036</v>
      </c>
    </row>
    <row r="1134" spans="1:7" x14ac:dyDescent="0.2">
      <c r="A1134" s="156">
        <v>2.8281000000000001</v>
      </c>
      <c r="B1134" s="154">
        <v>0.70379999999999998</v>
      </c>
      <c r="C1134" s="154">
        <v>0.70379999999999998</v>
      </c>
      <c r="D1134" s="154">
        <v>0.70379999999999998</v>
      </c>
      <c r="E1134" s="154">
        <v>0.70379999999999998</v>
      </c>
      <c r="F1134" s="154">
        <v>0.70379999999999998</v>
      </c>
      <c r="G1134" s="2">
        <v>0.70379999999999998</v>
      </c>
    </row>
    <row r="1135" spans="1:7" x14ac:dyDescent="0.2">
      <c r="A1135" s="156">
        <v>2.8285999999999998</v>
      </c>
      <c r="B1135" s="154">
        <v>0.70399999999999996</v>
      </c>
      <c r="C1135" s="154">
        <v>0.70399999999999996</v>
      </c>
      <c r="D1135" s="154">
        <v>0.70399999999999996</v>
      </c>
      <c r="E1135" s="154">
        <v>0.70399999999999996</v>
      </c>
      <c r="F1135" s="154">
        <v>0.70399999999999996</v>
      </c>
      <c r="G1135" s="2">
        <v>0.70399999999999996</v>
      </c>
    </row>
    <row r="1136" spans="1:7" x14ac:dyDescent="0.2">
      <c r="A1136" s="156">
        <v>2.8292999999999999</v>
      </c>
      <c r="B1136" s="154">
        <v>0.70430000000000004</v>
      </c>
      <c r="C1136" s="154">
        <v>0.70430000000000004</v>
      </c>
      <c r="D1136" s="154">
        <v>0.70430000000000004</v>
      </c>
      <c r="E1136" s="154">
        <v>0.70430000000000004</v>
      </c>
      <c r="F1136" s="154">
        <v>0.70430000000000004</v>
      </c>
      <c r="G1136" s="2">
        <v>0.70430000000000004</v>
      </c>
    </row>
    <row r="1137" spans="1:7" x14ac:dyDescent="0.2">
      <c r="A1137" s="156">
        <v>2.8298000000000001</v>
      </c>
      <c r="B1137" s="154">
        <v>0.70450000000000002</v>
      </c>
      <c r="C1137" s="154">
        <v>0.70450000000000002</v>
      </c>
      <c r="D1137" s="154">
        <v>0.70450000000000002</v>
      </c>
      <c r="E1137" s="154">
        <v>0.70450000000000002</v>
      </c>
      <c r="F1137" s="154">
        <v>0.70450000000000002</v>
      </c>
      <c r="G1137" s="2">
        <v>0.70450000000000002</v>
      </c>
    </row>
    <row r="1138" spans="1:7" x14ac:dyDescent="0.2">
      <c r="A1138" s="156">
        <v>2.8302</v>
      </c>
      <c r="B1138" s="154">
        <v>0.7046</v>
      </c>
      <c r="C1138" s="154">
        <v>0.7046</v>
      </c>
      <c r="D1138" s="154">
        <v>0.7046</v>
      </c>
      <c r="E1138" s="154">
        <v>0.7046</v>
      </c>
      <c r="F1138" s="154">
        <v>0.7046</v>
      </c>
      <c r="G1138" s="2">
        <v>0.7046</v>
      </c>
    </row>
    <row r="1139" spans="1:7" x14ac:dyDescent="0.2">
      <c r="A1139" s="156">
        <v>2.8304999999999998</v>
      </c>
      <c r="B1139" s="154">
        <v>0.70469999999999999</v>
      </c>
      <c r="C1139" s="154">
        <v>0.70469999999999999</v>
      </c>
      <c r="D1139" s="154">
        <v>0.70469999999999999</v>
      </c>
      <c r="E1139" s="154">
        <v>0.70469999999999999</v>
      </c>
      <c r="F1139" s="154">
        <v>0.70469999999999999</v>
      </c>
      <c r="G1139" s="2">
        <v>0.70469999999999999</v>
      </c>
    </row>
    <row r="1140" spans="1:7" x14ac:dyDescent="0.2">
      <c r="A1140" s="156">
        <v>2.8308</v>
      </c>
      <c r="B1140" s="154">
        <v>0.70479999999999998</v>
      </c>
      <c r="C1140" s="154">
        <v>0.70479999999999998</v>
      </c>
      <c r="D1140" s="154">
        <v>0.70479999999999998</v>
      </c>
      <c r="E1140" s="154">
        <v>0.70479999999999998</v>
      </c>
      <c r="F1140" s="154">
        <v>0.70479999999999998</v>
      </c>
      <c r="G1140" s="2">
        <v>0.70479999999999998</v>
      </c>
    </row>
    <row r="1141" spans="1:7" x14ac:dyDescent="0.2">
      <c r="A1141" s="156">
        <v>2.8332999999999999</v>
      </c>
      <c r="B1141" s="154">
        <v>0.70579999999999998</v>
      </c>
      <c r="C1141" s="154">
        <v>0.70579999999999998</v>
      </c>
      <c r="D1141" s="154">
        <v>0.70579999999999998</v>
      </c>
      <c r="E1141" s="154">
        <v>0.70579999999999998</v>
      </c>
      <c r="F1141" s="154">
        <v>0.70579999999999998</v>
      </c>
      <c r="G1141" s="2">
        <v>0.70579999999999998</v>
      </c>
    </row>
    <row r="1142" spans="1:7" x14ac:dyDescent="0.2">
      <c r="A1142" s="156">
        <v>2.8357999999999999</v>
      </c>
      <c r="B1142" s="154">
        <v>0.70679999999999998</v>
      </c>
      <c r="C1142" s="154">
        <v>0.70679999999999998</v>
      </c>
      <c r="D1142" s="154">
        <v>0.70679999999999998</v>
      </c>
      <c r="E1142" s="154">
        <v>0.70679999999999998</v>
      </c>
      <c r="F1142" s="154">
        <v>0.70679999999999998</v>
      </c>
      <c r="G1142" s="2">
        <v>0.70679999999999998</v>
      </c>
    </row>
    <row r="1143" spans="1:7" x14ac:dyDescent="0.2">
      <c r="A1143" s="156">
        <v>2.8361000000000001</v>
      </c>
      <c r="B1143" s="154">
        <v>0.70689999999999997</v>
      </c>
      <c r="C1143" s="154">
        <v>0.70689999999999997</v>
      </c>
      <c r="D1143" s="154">
        <v>0.70689999999999997</v>
      </c>
      <c r="E1143" s="154">
        <v>0.70689999999999997</v>
      </c>
      <c r="F1143" s="154">
        <v>0.70689999999999997</v>
      </c>
      <c r="G1143" s="2">
        <v>0.70689999999999997</v>
      </c>
    </row>
    <row r="1144" spans="1:7" x14ac:dyDescent="0.2">
      <c r="A1144" s="156">
        <v>2.8363999999999998</v>
      </c>
      <c r="B1144" s="154">
        <v>0.70699999999999996</v>
      </c>
      <c r="C1144" s="154">
        <v>0.70699999999999996</v>
      </c>
      <c r="D1144" s="154">
        <v>0.70699999999999996</v>
      </c>
      <c r="E1144" s="154">
        <v>0.70699999999999996</v>
      </c>
      <c r="F1144" s="154">
        <v>0.70699999999999996</v>
      </c>
      <c r="G1144" s="2">
        <v>0.70699999999999996</v>
      </c>
    </row>
    <row r="1145" spans="1:7" x14ac:dyDescent="0.2">
      <c r="A1145" s="156">
        <v>2.8367</v>
      </c>
      <c r="B1145" s="154">
        <v>0.70709999999999995</v>
      </c>
      <c r="C1145" s="154">
        <v>0.70709999999999995</v>
      </c>
      <c r="D1145" s="154">
        <v>0.70709999999999995</v>
      </c>
      <c r="E1145" s="154">
        <v>0.70709999999999995</v>
      </c>
      <c r="F1145" s="154">
        <v>0.70709999999999995</v>
      </c>
      <c r="G1145" s="2">
        <v>0.70709999999999995</v>
      </c>
    </row>
    <row r="1146" spans="1:7" x14ac:dyDescent="0.2">
      <c r="A1146" s="156">
        <v>2.8372000000000002</v>
      </c>
      <c r="B1146" s="154">
        <v>0.70730000000000004</v>
      </c>
      <c r="C1146" s="154">
        <v>0.70730000000000004</v>
      </c>
      <c r="D1146" s="154">
        <v>0.70730000000000004</v>
      </c>
      <c r="E1146" s="154">
        <v>0.70730000000000004</v>
      </c>
      <c r="F1146" s="154">
        <v>0.70730000000000004</v>
      </c>
      <c r="G1146" s="2">
        <v>0.70730000000000004</v>
      </c>
    </row>
    <row r="1147" spans="1:7" x14ac:dyDescent="0.2">
      <c r="A1147" s="156">
        <v>2.8378000000000001</v>
      </c>
      <c r="B1147" s="154">
        <v>0.70760000000000001</v>
      </c>
      <c r="C1147" s="154">
        <v>0.70760000000000001</v>
      </c>
      <c r="D1147" s="154">
        <v>0.70760000000000001</v>
      </c>
      <c r="E1147" s="154">
        <v>0.70760000000000001</v>
      </c>
      <c r="F1147" s="154">
        <v>0.70760000000000001</v>
      </c>
      <c r="G1147" s="2">
        <v>0.70760000000000001</v>
      </c>
    </row>
    <row r="1148" spans="1:7" x14ac:dyDescent="0.2">
      <c r="A1148" s="156">
        <v>2.8382000000000001</v>
      </c>
      <c r="B1148" s="154">
        <v>0.7077</v>
      </c>
      <c r="C1148" s="154">
        <v>0.7077</v>
      </c>
      <c r="D1148" s="154">
        <v>0.7077</v>
      </c>
      <c r="E1148" s="154">
        <v>0.7077</v>
      </c>
      <c r="F1148" s="154">
        <v>0.7077</v>
      </c>
      <c r="G1148" s="2">
        <v>0.7077</v>
      </c>
    </row>
    <row r="1149" spans="1:7" x14ac:dyDescent="0.2">
      <c r="A1149" s="156">
        <v>2.8386999999999998</v>
      </c>
      <c r="B1149" s="154">
        <v>0.70789999999999997</v>
      </c>
      <c r="C1149" s="154">
        <v>0.70789999999999997</v>
      </c>
      <c r="D1149" s="154">
        <v>0.70789999999999997</v>
      </c>
      <c r="E1149" s="154">
        <v>0.70789999999999997</v>
      </c>
      <c r="F1149" s="154">
        <v>0.70789999999999997</v>
      </c>
      <c r="G1149" s="2">
        <v>0.70789999999999997</v>
      </c>
    </row>
    <row r="1150" spans="1:7" x14ac:dyDescent="0.2">
      <c r="A1150" s="156">
        <v>2.8393000000000002</v>
      </c>
      <c r="B1150" s="154">
        <v>0.70809999999999995</v>
      </c>
      <c r="C1150" s="154">
        <v>0.70809999999999995</v>
      </c>
      <c r="D1150" s="154">
        <v>0.70809999999999995</v>
      </c>
      <c r="E1150" s="154">
        <v>0.70809999999999995</v>
      </c>
      <c r="F1150" s="154">
        <v>0.70809999999999995</v>
      </c>
      <c r="G1150" s="2">
        <v>0.70809999999999995</v>
      </c>
    </row>
    <row r="1151" spans="1:7" x14ac:dyDescent="0.2">
      <c r="A1151" s="156">
        <v>2.84</v>
      </c>
      <c r="B1151" s="154">
        <v>0.70840000000000003</v>
      </c>
      <c r="C1151" s="154">
        <v>0.70840000000000003</v>
      </c>
      <c r="D1151" s="154">
        <v>0.70840000000000003</v>
      </c>
      <c r="E1151" s="154">
        <v>0.70840000000000003</v>
      </c>
      <c r="F1151" s="154">
        <v>0.70840000000000003</v>
      </c>
      <c r="G1151" s="2">
        <v>0.70840000000000003</v>
      </c>
    </row>
    <row r="1152" spans="1:7" x14ac:dyDescent="0.2">
      <c r="A1152" s="156">
        <v>2.8405999999999998</v>
      </c>
      <c r="B1152" s="154">
        <v>0.70860000000000001</v>
      </c>
      <c r="C1152" s="154">
        <v>0.70860000000000001</v>
      </c>
      <c r="D1152" s="154">
        <v>0.70860000000000001</v>
      </c>
      <c r="E1152" s="154">
        <v>0.70860000000000001</v>
      </c>
      <c r="F1152" s="154">
        <v>0.70860000000000001</v>
      </c>
      <c r="G1152" s="2">
        <v>0.70860000000000001</v>
      </c>
    </row>
    <row r="1153" spans="1:7" x14ac:dyDescent="0.2">
      <c r="A1153" s="156">
        <v>2.8409</v>
      </c>
      <c r="B1153" s="154">
        <v>0.70879999999999999</v>
      </c>
      <c r="C1153" s="154">
        <v>0.70879999999999999</v>
      </c>
      <c r="D1153" s="154">
        <v>0.70879999999999999</v>
      </c>
      <c r="E1153" s="154">
        <v>0.70879999999999999</v>
      </c>
      <c r="F1153" s="154">
        <v>0.70879999999999999</v>
      </c>
      <c r="G1153" s="2">
        <v>0.70879999999999999</v>
      </c>
    </row>
    <row r="1154" spans="1:7" x14ac:dyDescent="0.2">
      <c r="A1154" s="156">
        <v>2.8412999999999999</v>
      </c>
      <c r="B1154" s="154">
        <v>0.70889999999999997</v>
      </c>
      <c r="C1154" s="154">
        <v>0.70889999999999997</v>
      </c>
      <c r="D1154" s="154">
        <v>0.70889999999999997</v>
      </c>
      <c r="E1154" s="154">
        <v>0.70889999999999997</v>
      </c>
      <c r="F1154" s="154">
        <v>0.70889999999999997</v>
      </c>
      <c r="G1154" s="2">
        <v>0.70889999999999997</v>
      </c>
    </row>
    <row r="1155" spans="1:7" x14ac:dyDescent="0.2">
      <c r="A1155" s="156">
        <v>2.8420999999999998</v>
      </c>
      <c r="B1155" s="154">
        <v>0.70920000000000005</v>
      </c>
      <c r="C1155" s="154">
        <v>0.70920000000000005</v>
      </c>
      <c r="D1155" s="154">
        <v>0.70920000000000005</v>
      </c>
      <c r="E1155" s="154">
        <v>0.70920000000000005</v>
      </c>
      <c r="F1155" s="154">
        <v>0.70920000000000005</v>
      </c>
      <c r="G1155" s="2">
        <v>0.70920000000000005</v>
      </c>
    </row>
    <row r="1156" spans="1:7" x14ac:dyDescent="0.2">
      <c r="A1156" s="156">
        <v>2.8429000000000002</v>
      </c>
      <c r="B1156" s="154">
        <v>0.70950000000000002</v>
      </c>
      <c r="C1156" s="154">
        <v>0.70950000000000002</v>
      </c>
      <c r="D1156" s="154">
        <v>0.70950000000000002</v>
      </c>
      <c r="E1156" s="154">
        <v>0.70950000000000002</v>
      </c>
      <c r="F1156" s="154">
        <v>0.70950000000000002</v>
      </c>
      <c r="G1156" s="2">
        <v>0.70950000000000002</v>
      </c>
    </row>
    <row r="1157" spans="1:7" x14ac:dyDescent="0.2">
      <c r="A1157" s="156">
        <v>2.8431000000000002</v>
      </c>
      <c r="B1157" s="154">
        <v>0.70960000000000001</v>
      </c>
      <c r="C1157" s="154">
        <v>0.70960000000000001</v>
      </c>
      <c r="D1157" s="154">
        <v>0.70960000000000001</v>
      </c>
      <c r="E1157" s="154">
        <v>0.70960000000000001</v>
      </c>
      <c r="F1157" s="154">
        <v>0.70960000000000001</v>
      </c>
      <c r="G1157" s="2">
        <v>0.70960000000000001</v>
      </c>
    </row>
    <row r="1158" spans="1:7" x14ac:dyDescent="0.2">
      <c r="A1158" s="156">
        <v>2.8437999999999999</v>
      </c>
      <c r="B1158" s="154">
        <v>0.70979999999999999</v>
      </c>
      <c r="C1158" s="154">
        <v>0.70979999999999999</v>
      </c>
      <c r="D1158" s="154">
        <v>0.70979999999999999</v>
      </c>
      <c r="E1158" s="154">
        <v>0.70979999999999999</v>
      </c>
      <c r="F1158" s="154">
        <v>0.70979999999999999</v>
      </c>
      <c r="G1158" s="2">
        <v>0.70979999999999999</v>
      </c>
    </row>
    <row r="1159" spans="1:7" x14ac:dyDescent="0.2">
      <c r="A1159" s="156">
        <v>2.8443999999999998</v>
      </c>
      <c r="B1159" s="154">
        <v>0.71009999999999995</v>
      </c>
      <c r="C1159" s="154">
        <v>0.71009999999999995</v>
      </c>
      <c r="D1159" s="154">
        <v>0.71009999999999995</v>
      </c>
      <c r="E1159" s="154">
        <v>0.71009999999999995</v>
      </c>
      <c r="F1159" s="154">
        <v>0.71009999999999995</v>
      </c>
      <c r="G1159" s="2">
        <v>0.71009999999999995</v>
      </c>
    </row>
    <row r="1160" spans="1:7" x14ac:dyDescent="0.2">
      <c r="A1160" s="156">
        <v>2.8448000000000002</v>
      </c>
      <c r="B1160" s="154">
        <v>0.71030000000000004</v>
      </c>
      <c r="C1160" s="154">
        <v>0.71030000000000004</v>
      </c>
      <c r="D1160" s="154">
        <v>0.71030000000000004</v>
      </c>
      <c r="E1160" s="154">
        <v>0.71030000000000004</v>
      </c>
      <c r="F1160" s="154">
        <v>0.71030000000000004</v>
      </c>
      <c r="G1160" s="2">
        <v>0.71030000000000004</v>
      </c>
    </row>
    <row r="1161" spans="1:7" x14ac:dyDescent="0.2">
      <c r="A1161" s="156">
        <v>2.8462000000000001</v>
      </c>
      <c r="B1161" s="154">
        <v>0.71079999999999999</v>
      </c>
      <c r="C1161" s="154">
        <v>0.71079999999999999</v>
      </c>
      <c r="D1161" s="154">
        <v>0.71079999999999999</v>
      </c>
      <c r="E1161" s="154">
        <v>0.71079999999999999</v>
      </c>
      <c r="F1161" s="154">
        <v>0.71079999999999999</v>
      </c>
      <c r="G1161" s="2">
        <v>0.71079999999999999</v>
      </c>
    </row>
    <row r="1162" spans="1:7" x14ac:dyDescent="0.2">
      <c r="A1162" s="156">
        <v>2.8475000000000001</v>
      </c>
      <c r="B1162" s="154">
        <v>0.71130000000000004</v>
      </c>
      <c r="C1162" s="154">
        <v>0.71130000000000004</v>
      </c>
      <c r="D1162" s="154">
        <v>0.71130000000000004</v>
      </c>
      <c r="E1162" s="154">
        <v>0.71130000000000004</v>
      </c>
      <c r="F1162" s="154">
        <v>0.71130000000000004</v>
      </c>
      <c r="G1162" s="2">
        <v>0.71130000000000004</v>
      </c>
    </row>
    <row r="1163" spans="1:7" x14ac:dyDescent="0.2">
      <c r="A1163" s="156">
        <v>2.8477999999999999</v>
      </c>
      <c r="B1163" s="154">
        <v>0.71140000000000003</v>
      </c>
      <c r="C1163" s="154">
        <v>0.71140000000000003</v>
      </c>
      <c r="D1163" s="154">
        <v>0.71140000000000003</v>
      </c>
      <c r="E1163" s="154">
        <v>0.71140000000000003</v>
      </c>
      <c r="F1163" s="154">
        <v>0.71140000000000003</v>
      </c>
      <c r="G1163" s="2">
        <v>0.71140000000000003</v>
      </c>
    </row>
    <row r="1164" spans="1:7" x14ac:dyDescent="0.2">
      <c r="A1164" s="156">
        <v>2.8485</v>
      </c>
      <c r="B1164" s="154">
        <v>0.7117</v>
      </c>
      <c r="C1164" s="154">
        <v>0.7117</v>
      </c>
      <c r="D1164" s="154">
        <v>0.7117</v>
      </c>
      <c r="E1164" s="154">
        <v>0.7117</v>
      </c>
      <c r="F1164" s="154">
        <v>0.7117</v>
      </c>
      <c r="G1164" s="2">
        <v>0.7117</v>
      </c>
    </row>
    <row r="1165" spans="1:7" x14ac:dyDescent="0.2">
      <c r="A1165" s="156">
        <v>2.8491</v>
      </c>
      <c r="B1165" s="154">
        <v>0.71189999999999998</v>
      </c>
      <c r="C1165" s="154">
        <v>0.71189999999999998</v>
      </c>
      <c r="D1165" s="154">
        <v>0.71189999999999998</v>
      </c>
      <c r="E1165" s="154">
        <v>0.71189999999999998</v>
      </c>
      <c r="F1165" s="154">
        <v>0.71189999999999998</v>
      </c>
      <c r="G1165" s="2">
        <v>0.71189999999999998</v>
      </c>
    </row>
    <row r="1166" spans="1:7" x14ac:dyDescent="0.2">
      <c r="A1166" s="156">
        <v>2.85</v>
      </c>
      <c r="B1166" s="154">
        <v>0.71230000000000004</v>
      </c>
      <c r="C1166" s="154">
        <v>0.71230000000000004</v>
      </c>
      <c r="D1166" s="154">
        <v>0.71230000000000004</v>
      </c>
      <c r="E1166" s="154">
        <v>0.71230000000000004</v>
      </c>
      <c r="F1166" s="154">
        <v>0.71230000000000004</v>
      </c>
      <c r="G1166" s="2">
        <v>0.71230000000000004</v>
      </c>
    </row>
    <row r="1167" spans="1:7" x14ac:dyDescent="0.2">
      <c r="A1167" s="156">
        <v>2.8506999999999998</v>
      </c>
      <c r="B1167" s="154">
        <v>0.71250000000000002</v>
      </c>
      <c r="C1167" s="154">
        <v>0.71250000000000002</v>
      </c>
      <c r="D1167" s="154">
        <v>0.71250000000000002</v>
      </c>
      <c r="E1167" s="154">
        <v>0.71250000000000002</v>
      </c>
      <c r="F1167" s="154">
        <v>0.71250000000000002</v>
      </c>
      <c r="G1167" s="2">
        <v>0.71250000000000002</v>
      </c>
    </row>
    <row r="1168" spans="1:7" x14ac:dyDescent="0.2">
      <c r="A1168" s="156">
        <v>2.8511000000000002</v>
      </c>
      <c r="B1168" s="154">
        <v>0.7127</v>
      </c>
      <c r="C1168" s="154">
        <v>0.7127</v>
      </c>
      <c r="D1168" s="154">
        <v>0.7127</v>
      </c>
      <c r="E1168" s="154">
        <v>0.7127</v>
      </c>
      <c r="F1168" s="154">
        <v>0.7127</v>
      </c>
      <c r="G1168" s="2">
        <v>0.7127</v>
      </c>
    </row>
    <row r="1169" spans="1:7" x14ac:dyDescent="0.2">
      <c r="A1169" s="156">
        <v>2.8519000000000001</v>
      </c>
      <c r="B1169" s="154">
        <v>0.71299999999999997</v>
      </c>
      <c r="C1169" s="154">
        <v>0.71299999999999997</v>
      </c>
      <c r="D1169" s="154">
        <v>0.71299999999999997</v>
      </c>
      <c r="E1169" s="154">
        <v>0.71299999999999997</v>
      </c>
      <c r="F1169" s="154">
        <v>0.71299999999999997</v>
      </c>
      <c r="G1169" s="2">
        <v>0.71299999999999997</v>
      </c>
    </row>
    <row r="1170" spans="1:7" x14ac:dyDescent="0.2">
      <c r="A1170" s="156">
        <v>2.8525</v>
      </c>
      <c r="B1170" s="154">
        <v>0.71319999999999995</v>
      </c>
      <c r="C1170" s="154">
        <v>0.71319999999999995</v>
      </c>
      <c r="D1170" s="154">
        <v>0.71319999999999995</v>
      </c>
      <c r="E1170" s="154">
        <v>0.71319999999999995</v>
      </c>
      <c r="F1170" s="154">
        <v>0.71319999999999995</v>
      </c>
      <c r="G1170" s="2">
        <v>0.71319999999999995</v>
      </c>
    </row>
    <row r="1171" spans="1:7" x14ac:dyDescent="0.2">
      <c r="A1171" s="156">
        <v>2.8529</v>
      </c>
      <c r="B1171" s="154">
        <v>0.71340000000000003</v>
      </c>
      <c r="C1171" s="154">
        <v>0.71340000000000003</v>
      </c>
      <c r="D1171" s="154">
        <v>0.71340000000000003</v>
      </c>
      <c r="E1171" s="154">
        <v>0.71340000000000003</v>
      </c>
      <c r="F1171" s="154">
        <v>0.71340000000000003</v>
      </c>
      <c r="G1171" s="2">
        <v>0.71340000000000003</v>
      </c>
    </row>
    <row r="1172" spans="1:7" x14ac:dyDescent="0.2">
      <c r="A1172" s="156">
        <v>2.8536999999999999</v>
      </c>
      <c r="B1172" s="154">
        <v>0.7137</v>
      </c>
      <c r="C1172" s="154">
        <v>0.7137</v>
      </c>
      <c r="D1172" s="154">
        <v>0.7137</v>
      </c>
      <c r="E1172" s="154">
        <v>0.7137</v>
      </c>
      <c r="F1172" s="154">
        <v>0.7137</v>
      </c>
      <c r="G1172" s="2">
        <v>0.7137</v>
      </c>
    </row>
    <row r="1173" spans="1:7" x14ac:dyDescent="0.2">
      <c r="A1173" s="156">
        <v>2.8542000000000001</v>
      </c>
      <c r="B1173" s="154">
        <v>0.71389999999999998</v>
      </c>
      <c r="C1173" s="154">
        <v>0.71389999999999998</v>
      </c>
      <c r="D1173" s="154">
        <v>0.71389999999999998</v>
      </c>
      <c r="E1173" s="154">
        <v>0.71389999999999998</v>
      </c>
      <c r="F1173" s="154">
        <v>0.71389999999999998</v>
      </c>
      <c r="G1173" s="2">
        <v>0.71389999999999998</v>
      </c>
    </row>
    <row r="1174" spans="1:7" x14ac:dyDescent="0.2">
      <c r="A1174" s="156">
        <v>2.8544999999999998</v>
      </c>
      <c r="B1174" s="154">
        <v>0.71399999999999997</v>
      </c>
      <c r="C1174" s="154">
        <v>0.71399999999999997</v>
      </c>
      <c r="D1174" s="154">
        <v>0.71399999999999997</v>
      </c>
      <c r="E1174" s="154">
        <v>0.71399999999999997</v>
      </c>
      <c r="F1174" s="154">
        <v>0.71399999999999997</v>
      </c>
      <c r="G1174" s="2">
        <v>0.71399999999999997</v>
      </c>
    </row>
    <row r="1175" spans="1:7" x14ac:dyDescent="0.2">
      <c r="A1175" s="156">
        <v>2.8548</v>
      </c>
      <c r="B1175" s="154">
        <v>0.71409999999999996</v>
      </c>
      <c r="C1175" s="154">
        <v>0.71409999999999996</v>
      </c>
      <c r="D1175" s="154">
        <v>0.71409999999999996</v>
      </c>
      <c r="E1175" s="154">
        <v>0.71409999999999996</v>
      </c>
      <c r="F1175" s="154">
        <v>0.71409999999999996</v>
      </c>
      <c r="G1175" s="2">
        <v>0.71409999999999996</v>
      </c>
    </row>
    <row r="1176" spans="1:7" x14ac:dyDescent="0.2">
      <c r="A1176" s="156">
        <v>2.8551000000000002</v>
      </c>
      <c r="B1176" s="154">
        <v>0.71419999999999995</v>
      </c>
      <c r="C1176" s="154">
        <v>0.71419999999999995</v>
      </c>
      <c r="D1176" s="154">
        <v>0.71419999999999995</v>
      </c>
      <c r="E1176" s="154">
        <v>0.71419999999999995</v>
      </c>
      <c r="F1176" s="154">
        <v>0.71419999999999995</v>
      </c>
      <c r="G1176" s="2">
        <v>0.71419999999999995</v>
      </c>
    </row>
    <row r="1177" spans="1:7" x14ac:dyDescent="0.2">
      <c r="A1177" s="156">
        <v>2.8571</v>
      </c>
      <c r="B1177" s="154">
        <v>0.71499999999999997</v>
      </c>
      <c r="C1177" s="154">
        <v>0.71499999999999997</v>
      </c>
      <c r="D1177" s="154">
        <v>0.71499999999999997</v>
      </c>
      <c r="E1177" s="154">
        <v>0.71499999999999997</v>
      </c>
      <c r="F1177" s="154">
        <v>0.71499999999999997</v>
      </c>
      <c r="G1177" s="2">
        <v>0.71499999999999997</v>
      </c>
    </row>
    <row r="1178" spans="1:7" x14ac:dyDescent="0.2">
      <c r="A1178" s="156">
        <v>2.8593999999999999</v>
      </c>
      <c r="B1178" s="154">
        <v>0.71589999999999998</v>
      </c>
      <c r="C1178" s="154">
        <v>0.71589999999999998</v>
      </c>
      <c r="D1178" s="154">
        <v>0.71589999999999998</v>
      </c>
      <c r="E1178" s="154">
        <v>0.71589999999999998</v>
      </c>
      <c r="F1178" s="154">
        <v>0.71589999999999998</v>
      </c>
      <c r="G1178" s="2">
        <v>0.71589999999999998</v>
      </c>
    </row>
    <row r="1179" spans="1:7" x14ac:dyDescent="0.2">
      <c r="A1179" s="156">
        <v>2.8595999999999999</v>
      </c>
      <c r="B1179" s="154">
        <v>0.71599999999999997</v>
      </c>
      <c r="C1179" s="154">
        <v>0.71599999999999997</v>
      </c>
      <c r="D1179" s="154">
        <v>0.71599999999999997</v>
      </c>
      <c r="E1179" s="154">
        <v>0.71599999999999997</v>
      </c>
      <c r="F1179" s="154">
        <v>0.71599999999999997</v>
      </c>
      <c r="G1179" s="2">
        <v>0.71599999999999997</v>
      </c>
    </row>
    <row r="1180" spans="1:7" x14ac:dyDescent="0.2">
      <c r="A1180" s="156">
        <v>2.86</v>
      </c>
      <c r="B1180" s="154">
        <v>0.71609999999999996</v>
      </c>
      <c r="C1180" s="154">
        <v>0.71609999999999996</v>
      </c>
      <c r="D1180" s="154">
        <v>0.71609999999999996</v>
      </c>
      <c r="E1180" s="154">
        <v>0.71609999999999996</v>
      </c>
      <c r="F1180" s="154">
        <v>0.71609999999999996</v>
      </c>
      <c r="G1180" s="2">
        <v>0.71609999999999996</v>
      </c>
    </row>
    <row r="1181" spans="1:7" x14ac:dyDescent="0.2">
      <c r="A1181" s="156">
        <v>2.8605</v>
      </c>
      <c r="B1181" s="154">
        <v>0.71630000000000005</v>
      </c>
      <c r="C1181" s="154">
        <v>0.71630000000000005</v>
      </c>
      <c r="D1181" s="154">
        <v>0.71630000000000005</v>
      </c>
      <c r="E1181" s="154">
        <v>0.71630000000000005</v>
      </c>
      <c r="F1181" s="154">
        <v>0.71630000000000005</v>
      </c>
      <c r="G1181" s="2">
        <v>0.71630000000000005</v>
      </c>
    </row>
    <row r="1182" spans="1:7" x14ac:dyDescent="0.2">
      <c r="A1182" s="156">
        <v>2.8611</v>
      </c>
      <c r="B1182" s="154">
        <v>0.71650000000000003</v>
      </c>
      <c r="C1182" s="154">
        <v>0.71650000000000003</v>
      </c>
      <c r="D1182" s="154">
        <v>0.71650000000000003</v>
      </c>
      <c r="E1182" s="154">
        <v>0.71650000000000003</v>
      </c>
      <c r="F1182" s="154">
        <v>0.71650000000000003</v>
      </c>
      <c r="G1182" s="2">
        <v>0.71650000000000003</v>
      </c>
    </row>
    <row r="1183" spans="1:7" x14ac:dyDescent="0.2">
      <c r="A1183" s="156">
        <v>2.8614999999999999</v>
      </c>
      <c r="B1183" s="154">
        <v>0.7167</v>
      </c>
      <c r="C1183" s="154">
        <v>0.7167</v>
      </c>
      <c r="D1183" s="154">
        <v>0.7167</v>
      </c>
      <c r="E1183" s="154">
        <v>0.7167</v>
      </c>
      <c r="F1183" s="154">
        <v>0.7167</v>
      </c>
      <c r="G1183" s="2">
        <v>0.7167</v>
      </c>
    </row>
    <row r="1184" spans="1:7" x14ac:dyDescent="0.2">
      <c r="A1184" s="156">
        <v>2.8620999999999999</v>
      </c>
      <c r="B1184" s="154">
        <v>0.71689999999999998</v>
      </c>
      <c r="C1184" s="154">
        <v>0.71689999999999998</v>
      </c>
      <c r="D1184" s="154">
        <v>0.71689999999999998</v>
      </c>
      <c r="E1184" s="154">
        <v>0.71689999999999998</v>
      </c>
      <c r="F1184" s="154">
        <v>0.71689999999999998</v>
      </c>
      <c r="G1184" s="2">
        <v>0.71689999999999998</v>
      </c>
    </row>
    <row r="1185" spans="1:7" x14ac:dyDescent="0.2">
      <c r="A1185" s="156">
        <v>2.8626999999999998</v>
      </c>
      <c r="B1185" s="154">
        <v>0.71719999999999995</v>
      </c>
      <c r="C1185" s="154">
        <v>0.71719999999999995</v>
      </c>
      <c r="D1185" s="154">
        <v>0.71719999999999995</v>
      </c>
      <c r="E1185" s="154">
        <v>0.71719999999999995</v>
      </c>
      <c r="F1185" s="154">
        <v>0.71719999999999995</v>
      </c>
      <c r="G1185" s="2">
        <v>0.71719999999999995</v>
      </c>
    </row>
    <row r="1186" spans="1:7" x14ac:dyDescent="0.2">
      <c r="A1186" s="156">
        <v>2.8635999999999999</v>
      </c>
      <c r="B1186" s="154">
        <v>0.71750000000000003</v>
      </c>
      <c r="C1186" s="154">
        <v>0.71750000000000003</v>
      </c>
      <c r="D1186" s="154">
        <v>0.71750000000000003</v>
      </c>
      <c r="E1186" s="154">
        <v>0.71750000000000003</v>
      </c>
      <c r="F1186" s="154">
        <v>0.71750000000000003</v>
      </c>
      <c r="G1186" s="2">
        <v>0.71750000000000003</v>
      </c>
    </row>
    <row r="1187" spans="1:7" x14ac:dyDescent="0.2">
      <c r="A1187" s="156">
        <v>2.8643999999999998</v>
      </c>
      <c r="B1187" s="154">
        <v>0.71779999999999999</v>
      </c>
      <c r="C1187" s="154">
        <v>0.71779999999999999</v>
      </c>
      <c r="D1187" s="154">
        <v>0.71779999999999999</v>
      </c>
      <c r="E1187" s="154">
        <v>0.71779999999999999</v>
      </c>
      <c r="F1187" s="154">
        <v>0.71779999999999999</v>
      </c>
      <c r="G1187" s="2">
        <v>0.71779999999999999</v>
      </c>
    </row>
    <row r="1188" spans="1:7" x14ac:dyDescent="0.2">
      <c r="A1188" s="156">
        <v>2.8649</v>
      </c>
      <c r="B1188" s="154">
        <v>0.71799999999999997</v>
      </c>
      <c r="C1188" s="154">
        <v>0.71799999999999997</v>
      </c>
      <c r="D1188" s="154">
        <v>0.71799999999999997</v>
      </c>
      <c r="E1188" s="154">
        <v>0.71799999999999997</v>
      </c>
      <c r="F1188" s="154">
        <v>0.71799999999999997</v>
      </c>
      <c r="G1188" s="2">
        <v>0.71799999999999997</v>
      </c>
    </row>
    <row r="1189" spans="1:7" x14ac:dyDescent="0.2">
      <c r="A1189" s="156">
        <v>2.8654000000000002</v>
      </c>
      <c r="B1189" s="154">
        <v>0.71819999999999995</v>
      </c>
      <c r="C1189" s="154">
        <v>0.71819999999999995</v>
      </c>
      <c r="D1189" s="154">
        <v>0.71819999999999995</v>
      </c>
      <c r="E1189" s="154">
        <v>0.71819999999999995</v>
      </c>
      <c r="F1189" s="154">
        <v>0.71819999999999995</v>
      </c>
      <c r="G1189" s="2">
        <v>0.71819999999999995</v>
      </c>
    </row>
    <row r="1190" spans="1:7" x14ac:dyDescent="0.2">
      <c r="A1190" s="156">
        <v>2.8656999999999999</v>
      </c>
      <c r="B1190" s="154">
        <v>0.71830000000000005</v>
      </c>
      <c r="C1190" s="154">
        <v>0.71830000000000005</v>
      </c>
      <c r="D1190" s="154">
        <v>0.71830000000000005</v>
      </c>
      <c r="E1190" s="154">
        <v>0.71830000000000005</v>
      </c>
      <c r="F1190" s="154">
        <v>0.71830000000000005</v>
      </c>
      <c r="G1190" s="2">
        <v>0.71830000000000005</v>
      </c>
    </row>
    <row r="1191" spans="1:7" x14ac:dyDescent="0.2">
      <c r="A1191" s="156">
        <v>2.8666999999999998</v>
      </c>
      <c r="B1191" s="154">
        <v>0.71870000000000001</v>
      </c>
      <c r="C1191" s="154">
        <v>0.71870000000000001</v>
      </c>
      <c r="D1191" s="154">
        <v>0.71870000000000001</v>
      </c>
      <c r="E1191" s="154">
        <v>0.71870000000000001</v>
      </c>
      <c r="F1191" s="154">
        <v>0.71870000000000001</v>
      </c>
      <c r="G1191" s="2">
        <v>0.71870000000000001</v>
      </c>
    </row>
    <row r="1192" spans="1:7" x14ac:dyDescent="0.2">
      <c r="A1192" s="156">
        <v>2.8675999999999999</v>
      </c>
      <c r="B1192" s="154">
        <v>0.71899999999999997</v>
      </c>
      <c r="C1192" s="154">
        <v>0.71899999999999997</v>
      </c>
      <c r="D1192" s="154">
        <v>0.71899999999999997</v>
      </c>
      <c r="E1192" s="154">
        <v>0.71899999999999997</v>
      </c>
      <c r="F1192" s="154">
        <v>0.71899999999999997</v>
      </c>
      <c r="G1192" s="2">
        <v>0.71899999999999997</v>
      </c>
    </row>
    <row r="1193" spans="1:7" x14ac:dyDescent="0.2">
      <c r="A1193" s="156">
        <v>2.8679000000000001</v>
      </c>
      <c r="B1193" s="154">
        <v>0.71919999999999995</v>
      </c>
      <c r="C1193" s="154">
        <v>0.71919999999999995</v>
      </c>
      <c r="D1193" s="154">
        <v>0.71919999999999995</v>
      </c>
      <c r="E1193" s="154">
        <v>0.71919999999999995</v>
      </c>
      <c r="F1193" s="154">
        <v>0.71919999999999995</v>
      </c>
      <c r="G1193" s="2">
        <v>0.71919999999999995</v>
      </c>
    </row>
    <row r="1194" spans="1:7" x14ac:dyDescent="0.2">
      <c r="A1194" s="156">
        <v>2.8683999999999998</v>
      </c>
      <c r="B1194" s="154">
        <v>0.71930000000000005</v>
      </c>
      <c r="C1194" s="154">
        <v>0.71930000000000005</v>
      </c>
      <c r="D1194" s="154">
        <v>0.71930000000000005</v>
      </c>
      <c r="E1194" s="154">
        <v>0.71930000000000005</v>
      </c>
      <c r="F1194" s="154">
        <v>0.71930000000000005</v>
      </c>
      <c r="G1194" s="2">
        <v>0.71930000000000005</v>
      </c>
    </row>
    <row r="1195" spans="1:7" x14ac:dyDescent="0.2">
      <c r="A1195" s="156">
        <v>2.8689</v>
      </c>
      <c r="B1195" s="154">
        <v>0.71950000000000003</v>
      </c>
      <c r="C1195" s="154">
        <v>0.71950000000000003</v>
      </c>
      <c r="D1195" s="154">
        <v>0.71950000000000003</v>
      </c>
      <c r="E1195" s="154">
        <v>0.71950000000000003</v>
      </c>
      <c r="F1195" s="154">
        <v>0.71950000000000003</v>
      </c>
      <c r="G1195" s="2">
        <v>0.71950000000000003</v>
      </c>
    </row>
    <row r="1196" spans="1:7" x14ac:dyDescent="0.2">
      <c r="A1196" s="156">
        <v>2.8696000000000002</v>
      </c>
      <c r="B1196" s="154">
        <v>0.7198</v>
      </c>
      <c r="C1196" s="154">
        <v>0.7198</v>
      </c>
      <c r="D1196" s="154">
        <v>0.7198</v>
      </c>
      <c r="E1196" s="154">
        <v>0.7198</v>
      </c>
      <c r="F1196" s="154">
        <v>0.7198</v>
      </c>
      <c r="G1196" s="2">
        <v>0.7198</v>
      </c>
    </row>
    <row r="1197" spans="1:7" x14ac:dyDescent="0.2">
      <c r="A1197" s="156">
        <v>2.8704000000000001</v>
      </c>
      <c r="B1197" s="154">
        <v>0.72009999999999996</v>
      </c>
      <c r="C1197" s="154">
        <v>0.72009999999999996</v>
      </c>
      <c r="D1197" s="154">
        <v>0.72009999999999996</v>
      </c>
      <c r="E1197" s="154">
        <v>0.72009999999999996</v>
      </c>
      <c r="F1197" s="154">
        <v>0.72009999999999996</v>
      </c>
      <c r="G1197" s="2">
        <v>0.72009999999999996</v>
      </c>
    </row>
    <row r="1198" spans="1:7" x14ac:dyDescent="0.2">
      <c r="A1198" s="156">
        <v>2.871</v>
      </c>
      <c r="B1198" s="154">
        <v>0.72030000000000005</v>
      </c>
      <c r="C1198" s="154">
        <v>0.72030000000000005</v>
      </c>
      <c r="D1198" s="154">
        <v>0.72030000000000005</v>
      </c>
      <c r="E1198" s="154">
        <v>0.72030000000000005</v>
      </c>
      <c r="F1198" s="154">
        <v>0.72030000000000005</v>
      </c>
      <c r="G1198" s="2">
        <v>0.72030000000000005</v>
      </c>
    </row>
    <row r="1199" spans="1:7" x14ac:dyDescent="0.2">
      <c r="A1199" s="156">
        <v>2.8714</v>
      </c>
      <c r="B1199" s="154">
        <v>0.72050000000000003</v>
      </c>
      <c r="C1199" s="154">
        <v>0.72050000000000003</v>
      </c>
      <c r="D1199" s="154">
        <v>0.72050000000000003</v>
      </c>
      <c r="E1199" s="154">
        <v>0.72050000000000003</v>
      </c>
      <c r="F1199" s="154">
        <v>0.72050000000000003</v>
      </c>
      <c r="G1199" s="2">
        <v>0.72050000000000003</v>
      </c>
    </row>
    <row r="1200" spans="1:7" x14ac:dyDescent="0.2">
      <c r="A1200" s="156">
        <v>2.8717999999999999</v>
      </c>
      <c r="B1200" s="154">
        <v>0.72060000000000002</v>
      </c>
      <c r="C1200" s="154">
        <v>0.72060000000000002</v>
      </c>
      <c r="D1200" s="154">
        <v>0.72060000000000002</v>
      </c>
      <c r="E1200" s="154">
        <v>0.72060000000000002</v>
      </c>
      <c r="F1200" s="154">
        <v>0.72060000000000002</v>
      </c>
      <c r="G1200" s="2">
        <v>0.72060000000000002</v>
      </c>
    </row>
    <row r="1201" spans="1:7" x14ac:dyDescent="0.2">
      <c r="A1201" s="156">
        <v>2.8723000000000001</v>
      </c>
      <c r="B1201" s="154">
        <v>0.72089999999999999</v>
      </c>
      <c r="C1201" s="154">
        <v>0.72089999999999999</v>
      </c>
      <c r="D1201" s="154">
        <v>0.72089999999999999</v>
      </c>
      <c r="E1201" s="154">
        <v>0.72089999999999999</v>
      </c>
      <c r="F1201" s="154">
        <v>0.72089999999999999</v>
      </c>
      <c r="G1201" s="2">
        <v>0.72089999999999999</v>
      </c>
    </row>
    <row r="1202" spans="1:7" x14ac:dyDescent="0.2">
      <c r="A1202" s="156">
        <v>2.8727</v>
      </c>
      <c r="B1202" s="154">
        <v>0.72099999999999997</v>
      </c>
      <c r="C1202" s="154">
        <v>0.72099999999999997</v>
      </c>
      <c r="D1202" s="154">
        <v>0.72099999999999997</v>
      </c>
      <c r="E1202" s="154">
        <v>0.72099999999999997</v>
      </c>
      <c r="F1202" s="154">
        <v>0.72099999999999997</v>
      </c>
      <c r="G1202" s="2">
        <v>0.72099999999999997</v>
      </c>
    </row>
    <row r="1203" spans="1:7" x14ac:dyDescent="0.2">
      <c r="A1203" s="156">
        <v>2.8730000000000002</v>
      </c>
      <c r="B1203" s="154">
        <v>0.72109999999999996</v>
      </c>
      <c r="C1203" s="154">
        <v>0.72109999999999996</v>
      </c>
      <c r="D1203" s="154">
        <v>0.72109999999999996</v>
      </c>
      <c r="E1203" s="154">
        <v>0.72109999999999996</v>
      </c>
      <c r="F1203" s="154">
        <v>0.72109999999999996</v>
      </c>
      <c r="G1203" s="2">
        <v>0.72109999999999996</v>
      </c>
    </row>
    <row r="1204" spans="1:7" x14ac:dyDescent="0.2">
      <c r="A1204" s="156">
        <v>2.875</v>
      </c>
      <c r="B1204" s="154">
        <v>0.72189999999999999</v>
      </c>
      <c r="C1204" s="154">
        <v>0.72189999999999999</v>
      </c>
      <c r="D1204" s="154">
        <v>0.72189999999999999</v>
      </c>
      <c r="E1204" s="154">
        <v>0.72189999999999999</v>
      </c>
      <c r="F1204" s="154">
        <v>0.72189999999999999</v>
      </c>
      <c r="G1204" s="2">
        <v>0.72189999999999999</v>
      </c>
    </row>
    <row r="1205" spans="1:7" x14ac:dyDescent="0.2">
      <c r="A1205" s="156">
        <v>2.8769</v>
      </c>
      <c r="B1205" s="154">
        <v>0.72260000000000002</v>
      </c>
      <c r="C1205" s="154">
        <v>0.72260000000000002</v>
      </c>
      <c r="D1205" s="154">
        <v>0.72260000000000002</v>
      </c>
      <c r="E1205" s="154">
        <v>0.72260000000000002</v>
      </c>
      <c r="F1205" s="154">
        <v>0.72260000000000002</v>
      </c>
      <c r="G1205" s="2">
        <v>0.72260000000000002</v>
      </c>
    </row>
    <row r="1206" spans="1:7" x14ac:dyDescent="0.2">
      <c r="A1206" s="156">
        <v>2.8772000000000002</v>
      </c>
      <c r="B1206" s="154">
        <v>0.72270000000000001</v>
      </c>
      <c r="C1206" s="154">
        <v>0.72270000000000001</v>
      </c>
      <c r="D1206" s="154">
        <v>0.72270000000000001</v>
      </c>
      <c r="E1206" s="154">
        <v>0.72270000000000001</v>
      </c>
      <c r="F1206" s="154">
        <v>0.72270000000000001</v>
      </c>
      <c r="G1206" s="2">
        <v>0.72270000000000001</v>
      </c>
    </row>
    <row r="1207" spans="1:7" x14ac:dyDescent="0.2">
      <c r="A1207" s="156">
        <v>2.8776000000000002</v>
      </c>
      <c r="B1207" s="154">
        <v>0.72289999999999999</v>
      </c>
      <c r="C1207" s="154">
        <v>0.72289999999999999</v>
      </c>
      <c r="D1207" s="154">
        <v>0.72289999999999999</v>
      </c>
      <c r="E1207" s="154">
        <v>0.72289999999999999</v>
      </c>
      <c r="F1207" s="154">
        <v>0.72289999999999999</v>
      </c>
      <c r="G1207" s="2">
        <v>0.72289999999999999</v>
      </c>
    </row>
    <row r="1208" spans="1:7" x14ac:dyDescent="0.2">
      <c r="A1208" s="156">
        <v>2.8780000000000001</v>
      </c>
      <c r="B1208" s="154">
        <v>0.72299999999999998</v>
      </c>
      <c r="C1208" s="154">
        <v>0.72299999999999998</v>
      </c>
      <c r="D1208" s="154">
        <v>0.72299999999999998</v>
      </c>
      <c r="E1208" s="154">
        <v>0.72299999999999998</v>
      </c>
      <c r="F1208" s="154">
        <v>0.72299999999999998</v>
      </c>
      <c r="G1208" s="2">
        <v>0.72299999999999998</v>
      </c>
    </row>
    <row r="1209" spans="1:7" x14ac:dyDescent="0.2">
      <c r="A1209" s="156">
        <v>2.8788</v>
      </c>
      <c r="B1209" s="154">
        <v>0.72330000000000005</v>
      </c>
      <c r="C1209" s="154">
        <v>0.72330000000000005</v>
      </c>
      <c r="D1209" s="154">
        <v>0.72330000000000005</v>
      </c>
      <c r="E1209" s="154">
        <v>0.72330000000000005</v>
      </c>
      <c r="F1209" s="154">
        <v>0.72330000000000005</v>
      </c>
      <c r="G1209" s="2">
        <v>0.72330000000000005</v>
      </c>
    </row>
    <row r="1210" spans="1:7" x14ac:dyDescent="0.2">
      <c r="A1210" s="156">
        <v>2.8793000000000002</v>
      </c>
      <c r="B1210" s="154">
        <v>0.72350000000000003</v>
      </c>
      <c r="C1210" s="154">
        <v>0.72350000000000003</v>
      </c>
      <c r="D1210" s="154">
        <v>0.72350000000000003</v>
      </c>
      <c r="E1210" s="154">
        <v>0.72350000000000003</v>
      </c>
      <c r="F1210" s="154">
        <v>0.72350000000000003</v>
      </c>
      <c r="G1210" s="2">
        <v>0.72350000000000003</v>
      </c>
    </row>
    <row r="1211" spans="1:7" x14ac:dyDescent="0.2">
      <c r="A1211" s="156">
        <v>2.88</v>
      </c>
      <c r="B1211" s="154">
        <v>0.7238</v>
      </c>
      <c r="C1211" s="154">
        <v>0.7238</v>
      </c>
      <c r="D1211" s="154">
        <v>0.7238</v>
      </c>
      <c r="E1211" s="154">
        <v>0.7238</v>
      </c>
      <c r="F1211" s="154">
        <v>0.7238</v>
      </c>
      <c r="G1211" s="2">
        <v>0.7238</v>
      </c>
    </row>
    <row r="1212" spans="1:7" x14ac:dyDescent="0.2">
      <c r="A1212" s="156">
        <v>2.8805999999999998</v>
      </c>
      <c r="B1212" s="154">
        <v>0.72399999999999998</v>
      </c>
      <c r="C1212" s="154">
        <v>0.72399999999999998</v>
      </c>
      <c r="D1212" s="154">
        <v>0.72399999999999998</v>
      </c>
      <c r="E1212" s="154">
        <v>0.72399999999999998</v>
      </c>
      <c r="F1212" s="154">
        <v>0.72399999999999998</v>
      </c>
      <c r="G1212" s="2">
        <v>0.72399999999999998</v>
      </c>
    </row>
    <row r="1213" spans="1:7" x14ac:dyDescent="0.2">
      <c r="A1213" s="156">
        <v>2.8809999999999998</v>
      </c>
      <c r="B1213" s="154">
        <v>0.72419999999999995</v>
      </c>
      <c r="C1213" s="154">
        <v>0.72419999999999995</v>
      </c>
      <c r="D1213" s="154">
        <v>0.72419999999999995</v>
      </c>
      <c r="E1213" s="154">
        <v>0.72419999999999995</v>
      </c>
      <c r="F1213" s="154">
        <v>0.72419999999999995</v>
      </c>
      <c r="G1213" s="2">
        <v>0.72419999999999995</v>
      </c>
    </row>
    <row r="1214" spans="1:7" x14ac:dyDescent="0.2">
      <c r="A1214" s="156">
        <v>2.8814000000000002</v>
      </c>
      <c r="B1214" s="154">
        <v>0.72430000000000005</v>
      </c>
      <c r="C1214" s="154">
        <v>0.72430000000000005</v>
      </c>
      <c r="D1214" s="154">
        <v>0.72430000000000005</v>
      </c>
      <c r="E1214" s="154">
        <v>0.72430000000000005</v>
      </c>
      <c r="F1214" s="154">
        <v>0.72430000000000005</v>
      </c>
      <c r="G1214" s="2">
        <v>0.72430000000000005</v>
      </c>
    </row>
    <row r="1215" spans="1:7" x14ac:dyDescent="0.2">
      <c r="A1215" s="156">
        <v>2.8824000000000001</v>
      </c>
      <c r="B1215" s="154">
        <v>0.72470000000000001</v>
      </c>
      <c r="C1215" s="154">
        <v>0.72470000000000001</v>
      </c>
      <c r="D1215" s="154">
        <v>0.72470000000000001</v>
      </c>
      <c r="E1215" s="154">
        <v>0.72470000000000001</v>
      </c>
      <c r="F1215" s="154">
        <v>0.72470000000000001</v>
      </c>
      <c r="G1215" s="2">
        <v>0.72470000000000001</v>
      </c>
    </row>
    <row r="1216" spans="1:7" x14ac:dyDescent="0.2">
      <c r="A1216" s="156">
        <v>2.8833000000000002</v>
      </c>
      <c r="B1216" s="154">
        <v>0.72509999999999997</v>
      </c>
      <c r="C1216" s="154">
        <v>0.72509999999999997</v>
      </c>
      <c r="D1216" s="154">
        <v>0.72509999999999997</v>
      </c>
      <c r="E1216" s="154">
        <v>0.72509999999999997</v>
      </c>
      <c r="F1216" s="154">
        <v>0.72509999999999997</v>
      </c>
      <c r="G1216" s="2">
        <v>0.72509999999999997</v>
      </c>
    </row>
    <row r="1217" spans="1:7" x14ac:dyDescent="0.2">
      <c r="A1217" s="156">
        <v>2.8837000000000002</v>
      </c>
      <c r="B1217" s="154">
        <v>0.72519999999999996</v>
      </c>
      <c r="C1217" s="154">
        <v>0.72519999999999996</v>
      </c>
      <c r="D1217" s="154">
        <v>0.72519999999999996</v>
      </c>
      <c r="E1217" s="154">
        <v>0.72519999999999996</v>
      </c>
      <c r="F1217" s="154">
        <v>0.72519999999999996</v>
      </c>
      <c r="G1217" s="2">
        <v>0.72519999999999996</v>
      </c>
    </row>
    <row r="1218" spans="1:7" x14ac:dyDescent="0.2">
      <c r="A1218" s="156">
        <v>2.8841000000000001</v>
      </c>
      <c r="B1218" s="154">
        <v>0.72540000000000004</v>
      </c>
      <c r="C1218" s="154">
        <v>0.72540000000000004</v>
      </c>
      <c r="D1218" s="154">
        <v>0.72540000000000004</v>
      </c>
      <c r="E1218" s="154">
        <v>0.72540000000000004</v>
      </c>
      <c r="F1218" s="154">
        <v>0.72540000000000004</v>
      </c>
      <c r="G1218" s="2">
        <v>0.72540000000000004</v>
      </c>
    </row>
    <row r="1219" spans="1:7" x14ac:dyDescent="0.2">
      <c r="A1219" s="156">
        <v>2.8845999999999998</v>
      </c>
      <c r="B1219" s="154">
        <v>0.72560000000000002</v>
      </c>
      <c r="C1219" s="154">
        <v>0.72560000000000002</v>
      </c>
      <c r="D1219" s="154">
        <v>0.72560000000000002</v>
      </c>
      <c r="E1219" s="154">
        <v>0.72560000000000002</v>
      </c>
      <c r="F1219" s="154">
        <v>0.72560000000000002</v>
      </c>
      <c r="G1219" s="2">
        <v>0.72560000000000002</v>
      </c>
    </row>
    <row r="1220" spans="1:7" x14ac:dyDescent="0.2">
      <c r="A1220" s="156">
        <v>2.8852000000000002</v>
      </c>
      <c r="B1220" s="154">
        <v>0.7258</v>
      </c>
      <c r="C1220" s="154">
        <v>0.7258</v>
      </c>
      <c r="D1220" s="154">
        <v>0.7258</v>
      </c>
      <c r="E1220" s="154">
        <v>0.7258</v>
      </c>
      <c r="F1220" s="154">
        <v>0.7258</v>
      </c>
      <c r="G1220" s="2">
        <v>0.7258</v>
      </c>
    </row>
    <row r="1221" spans="1:7" x14ac:dyDescent="0.2">
      <c r="A1221" s="156">
        <v>2.8856999999999999</v>
      </c>
      <c r="B1221" s="154">
        <v>0.72599999999999998</v>
      </c>
      <c r="C1221" s="154">
        <v>0.72599999999999998</v>
      </c>
      <c r="D1221" s="154">
        <v>0.72599999999999998</v>
      </c>
      <c r="E1221" s="154">
        <v>0.72599999999999998</v>
      </c>
      <c r="F1221" s="154">
        <v>0.72599999999999998</v>
      </c>
      <c r="G1221" s="2">
        <v>0.72599999999999998</v>
      </c>
    </row>
    <row r="1222" spans="1:7" x14ac:dyDescent="0.2">
      <c r="A1222" s="156">
        <v>2.8864000000000001</v>
      </c>
      <c r="B1222" s="154">
        <v>0.72629999999999995</v>
      </c>
      <c r="C1222" s="154">
        <v>0.72629999999999995</v>
      </c>
      <c r="D1222" s="154">
        <v>0.72629999999999995</v>
      </c>
      <c r="E1222" s="154">
        <v>0.72629999999999995</v>
      </c>
      <c r="F1222" s="154">
        <v>0.72629999999999995</v>
      </c>
      <c r="G1222" s="2">
        <v>0.72629999999999995</v>
      </c>
    </row>
    <row r="1223" spans="1:7" x14ac:dyDescent="0.2">
      <c r="A1223" s="156">
        <v>2.8868</v>
      </c>
      <c r="B1223" s="154">
        <v>0.72640000000000005</v>
      </c>
      <c r="C1223" s="154">
        <v>0.72640000000000005</v>
      </c>
      <c r="D1223" s="154">
        <v>0.72640000000000005</v>
      </c>
      <c r="E1223" s="154">
        <v>0.72640000000000005</v>
      </c>
      <c r="F1223" s="154">
        <v>0.72640000000000005</v>
      </c>
      <c r="G1223" s="2">
        <v>0.72640000000000005</v>
      </c>
    </row>
    <row r="1224" spans="1:7" x14ac:dyDescent="0.2">
      <c r="A1224" s="156">
        <v>2.8871000000000002</v>
      </c>
      <c r="B1224" s="154">
        <v>0.72650000000000003</v>
      </c>
      <c r="C1224" s="154">
        <v>0.72650000000000003</v>
      </c>
      <c r="D1224" s="154">
        <v>0.72650000000000003</v>
      </c>
      <c r="E1224" s="154">
        <v>0.72650000000000003</v>
      </c>
      <c r="F1224" s="154">
        <v>0.72650000000000003</v>
      </c>
      <c r="G1224" s="2">
        <v>0.72650000000000003</v>
      </c>
    </row>
    <row r="1225" spans="1:7" x14ac:dyDescent="0.2">
      <c r="A1225" s="156">
        <v>2.8889</v>
      </c>
      <c r="B1225" s="154">
        <v>0.72719999999999996</v>
      </c>
      <c r="C1225" s="154">
        <v>0.72719999999999996</v>
      </c>
      <c r="D1225" s="154">
        <v>0.72719999999999996</v>
      </c>
      <c r="E1225" s="154">
        <v>0.72719999999999996</v>
      </c>
      <c r="F1225" s="154">
        <v>0.72719999999999996</v>
      </c>
      <c r="G1225" s="2">
        <v>0.72719999999999996</v>
      </c>
    </row>
    <row r="1226" spans="1:7" x14ac:dyDescent="0.2">
      <c r="A1226" s="156">
        <v>2.8906000000000001</v>
      </c>
      <c r="B1226" s="154">
        <v>0.72789999999999999</v>
      </c>
      <c r="C1226" s="154">
        <v>0.72789999999999999</v>
      </c>
      <c r="D1226" s="154">
        <v>0.72789999999999999</v>
      </c>
      <c r="E1226" s="154">
        <v>0.72789999999999999</v>
      </c>
      <c r="F1226" s="154">
        <v>0.72789999999999999</v>
      </c>
      <c r="G1226" s="2">
        <v>0.72789999999999999</v>
      </c>
    </row>
    <row r="1227" spans="1:7" x14ac:dyDescent="0.2">
      <c r="A1227" s="156">
        <v>2.8908999999999998</v>
      </c>
      <c r="B1227" s="154">
        <v>0.72799999999999998</v>
      </c>
      <c r="C1227" s="154">
        <v>0.72799999999999998</v>
      </c>
      <c r="D1227" s="154">
        <v>0.72799999999999998</v>
      </c>
      <c r="E1227" s="154">
        <v>0.72799999999999998</v>
      </c>
      <c r="F1227" s="154">
        <v>0.72799999999999998</v>
      </c>
      <c r="G1227" s="2">
        <v>0.72799999999999998</v>
      </c>
    </row>
    <row r="1228" spans="1:7" x14ac:dyDescent="0.2">
      <c r="A1228" s="156">
        <v>2.8913000000000002</v>
      </c>
      <c r="B1228" s="154">
        <v>0.72819999999999996</v>
      </c>
      <c r="C1228" s="154">
        <v>0.72819999999999996</v>
      </c>
      <c r="D1228" s="154">
        <v>0.72819999999999996</v>
      </c>
      <c r="E1228" s="154">
        <v>0.72819999999999996</v>
      </c>
      <c r="F1228" s="154">
        <v>0.72819999999999996</v>
      </c>
      <c r="G1228" s="2">
        <v>0.72819999999999996</v>
      </c>
    </row>
    <row r="1229" spans="1:7" x14ac:dyDescent="0.2">
      <c r="A1229" s="156">
        <v>2.8919000000000001</v>
      </c>
      <c r="B1229" s="154">
        <v>0.72840000000000005</v>
      </c>
      <c r="C1229" s="154">
        <v>0.72840000000000005</v>
      </c>
      <c r="D1229" s="154">
        <v>0.72840000000000005</v>
      </c>
      <c r="E1229" s="154">
        <v>0.72840000000000005</v>
      </c>
      <c r="F1229" s="154">
        <v>0.72840000000000005</v>
      </c>
      <c r="G1229" s="2">
        <v>0.72840000000000005</v>
      </c>
    </row>
    <row r="1230" spans="1:7" x14ac:dyDescent="0.2">
      <c r="A1230" s="156">
        <v>2.8923000000000001</v>
      </c>
      <c r="B1230" s="154">
        <v>0.72850000000000004</v>
      </c>
      <c r="C1230" s="154">
        <v>0.72850000000000004</v>
      </c>
      <c r="D1230" s="154">
        <v>0.72850000000000004</v>
      </c>
      <c r="E1230" s="154">
        <v>0.72850000000000004</v>
      </c>
      <c r="F1230" s="154">
        <v>0.72850000000000004</v>
      </c>
      <c r="G1230" s="2">
        <v>0.72850000000000004</v>
      </c>
    </row>
    <row r="1231" spans="1:7" x14ac:dyDescent="0.2">
      <c r="A1231" s="156">
        <v>2.8929</v>
      </c>
      <c r="B1231" s="154">
        <v>0.7288</v>
      </c>
      <c r="C1231" s="154">
        <v>0.7288</v>
      </c>
      <c r="D1231" s="154">
        <v>0.7288</v>
      </c>
      <c r="E1231" s="154">
        <v>0.7288</v>
      </c>
      <c r="F1231" s="154">
        <v>0.7288</v>
      </c>
      <c r="G1231" s="2">
        <v>0.7288</v>
      </c>
    </row>
    <row r="1232" spans="1:7" x14ac:dyDescent="0.2">
      <c r="A1232" s="156">
        <v>2.8936000000000002</v>
      </c>
      <c r="B1232" s="154">
        <v>0.72899999999999998</v>
      </c>
      <c r="C1232" s="154">
        <v>0.72899999999999998</v>
      </c>
      <c r="D1232" s="154">
        <v>0.72899999999999998</v>
      </c>
      <c r="E1232" s="154">
        <v>0.72899999999999998</v>
      </c>
      <c r="F1232" s="154">
        <v>0.72899999999999998</v>
      </c>
      <c r="G1232" s="2">
        <v>0.72899999999999998</v>
      </c>
    </row>
    <row r="1233" spans="1:7" x14ac:dyDescent="0.2">
      <c r="A1233" s="156">
        <v>2.8938999999999999</v>
      </c>
      <c r="B1233" s="154">
        <v>0.72919999999999996</v>
      </c>
      <c r="C1233" s="154">
        <v>0.72919999999999996</v>
      </c>
      <c r="D1233" s="154">
        <v>0.72919999999999996</v>
      </c>
      <c r="E1233" s="154">
        <v>0.72919999999999996</v>
      </c>
      <c r="F1233" s="154">
        <v>0.72919999999999996</v>
      </c>
      <c r="G1233" s="2">
        <v>0.72919999999999996</v>
      </c>
    </row>
    <row r="1234" spans="1:7" x14ac:dyDescent="0.2">
      <c r="A1234" s="156">
        <v>2.8946999999999998</v>
      </c>
      <c r="B1234" s="154">
        <v>0.72950000000000004</v>
      </c>
      <c r="C1234" s="154">
        <v>0.72950000000000004</v>
      </c>
      <c r="D1234" s="154">
        <v>0.72950000000000004</v>
      </c>
      <c r="E1234" s="154">
        <v>0.72950000000000004</v>
      </c>
      <c r="F1234" s="154">
        <v>0.72950000000000004</v>
      </c>
      <c r="G1234" s="2">
        <v>0.72950000000000004</v>
      </c>
    </row>
    <row r="1235" spans="1:7" x14ac:dyDescent="0.2">
      <c r="A1235" s="156">
        <v>2.8955000000000002</v>
      </c>
      <c r="B1235" s="154">
        <v>0.7298</v>
      </c>
      <c r="C1235" s="154">
        <v>0.7298</v>
      </c>
      <c r="D1235" s="154">
        <v>0.7298</v>
      </c>
      <c r="E1235" s="154">
        <v>0.7298</v>
      </c>
      <c r="F1235" s="154">
        <v>0.7298</v>
      </c>
      <c r="G1235" s="2">
        <v>0.7298</v>
      </c>
    </row>
    <row r="1236" spans="1:7" x14ac:dyDescent="0.2">
      <c r="A1236" s="156">
        <v>2.8957999999999999</v>
      </c>
      <c r="B1236" s="154">
        <v>0.72989999999999999</v>
      </c>
      <c r="C1236" s="154">
        <v>0.72989999999999999</v>
      </c>
      <c r="D1236" s="154">
        <v>0.72989999999999999</v>
      </c>
      <c r="E1236" s="154">
        <v>0.72989999999999999</v>
      </c>
      <c r="F1236" s="154">
        <v>0.72989999999999999</v>
      </c>
      <c r="G1236" s="2">
        <v>0.72989999999999999</v>
      </c>
    </row>
    <row r="1237" spans="1:7" x14ac:dyDescent="0.2">
      <c r="A1237" s="156">
        <v>2.8965999999999998</v>
      </c>
      <c r="B1237" s="154">
        <v>0.73019999999999996</v>
      </c>
      <c r="C1237" s="154">
        <v>0.73019999999999996</v>
      </c>
      <c r="D1237" s="154">
        <v>0.73019999999999996</v>
      </c>
      <c r="E1237" s="154">
        <v>0.73019999999999996</v>
      </c>
      <c r="F1237" s="154">
        <v>0.73019999999999996</v>
      </c>
      <c r="G1237" s="2">
        <v>0.73019999999999996</v>
      </c>
    </row>
    <row r="1238" spans="1:7" x14ac:dyDescent="0.2">
      <c r="A1238" s="156">
        <v>2.8971</v>
      </c>
      <c r="B1238" s="154">
        <v>0.73040000000000005</v>
      </c>
      <c r="C1238" s="154">
        <v>0.73040000000000005</v>
      </c>
      <c r="D1238" s="154">
        <v>0.73040000000000005</v>
      </c>
      <c r="E1238" s="154">
        <v>0.73040000000000005</v>
      </c>
      <c r="F1238" s="154">
        <v>0.73040000000000005</v>
      </c>
      <c r="G1238" s="2">
        <v>0.73040000000000005</v>
      </c>
    </row>
    <row r="1239" spans="1:7" x14ac:dyDescent="0.2">
      <c r="A1239" s="156">
        <v>2.8974000000000002</v>
      </c>
      <c r="B1239" s="154">
        <v>0.73050000000000004</v>
      </c>
      <c r="C1239" s="154">
        <v>0.73050000000000004</v>
      </c>
      <c r="D1239" s="154">
        <v>0.73050000000000004</v>
      </c>
      <c r="E1239" s="154">
        <v>0.73050000000000004</v>
      </c>
      <c r="F1239" s="154">
        <v>0.73050000000000004</v>
      </c>
      <c r="G1239" s="2">
        <v>0.73050000000000004</v>
      </c>
    </row>
    <row r="1240" spans="1:7" x14ac:dyDescent="0.2">
      <c r="A1240" s="156">
        <v>2.8980000000000001</v>
      </c>
      <c r="B1240" s="154">
        <v>0.73070000000000002</v>
      </c>
      <c r="C1240" s="154">
        <v>0.73070000000000002</v>
      </c>
      <c r="D1240" s="154">
        <v>0.73070000000000002</v>
      </c>
      <c r="E1240" s="154">
        <v>0.73070000000000002</v>
      </c>
      <c r="F1240" s="154">
        <v>0.73070000000000002</v>
      </c>
      <c r="G1240" s="2">
        <v>0.73070000000000002</v>
      </c>
    </row>
    <row r="1241" spans="1:7" x14ac:dyDescent="0.2">
      <c r="A1241" s="156">
        <v>2.8982999999999999</v>
      </c>
      <c r="B1241" s="154">
        <v>0.73080000000000001</v>
      </c>
      <c r="C1241" s="154">
        <v>0.73080000000000001</v>
      </c>
      <c r="D1241" s="154">
        <v>0.73080000000000001</v>
      </c>
      <c r="E1241" s="154">
        <v>0.73080000000000001</v>
      </c>
      <c r="F1241" s="154">
        <v>0.73080000000000001</v>
      </c>
      <c r="G1241" s="2">
        <v>0.73080000000000001</v>
      </c>
    </row>
    <row r="1242" spans="1:7" x14ac:dyDescent="0.2">
      <c r="A1242" s="156">
        <v>2.8986000000000001</v>
      </c>
      <c r="B1242" s="154">
        <v>0.73089999999999999</v>
      </c>
      <c r="C1242" s="154">
        <v>0.73089999999999999</v>
      </c>
      <c r="D1242" s="154">
        <v>0.73089999999999999</v>
      </c>
      <c r="E1242" s="154">
        <v>0.73089999999999999</v>
      </c>
      <c r="F1242" s="154">
        <v>0.73089999999999999</v>
      </c>
      <c r="G1242" s="2">
        <v>0.73089999999999999</v>
      </c>
    </row>
    <row r="1243" spans="1:7" x14ac:dyDescent="0.2">
      <c r="A1243" s="156">
        <v>2.9</v>
      </c>
      <c r="B1243" s="154">
        <v>0.73150000000000004</v>
      </c>
      <c r="C1243" s="154">
        <v>0.73150000000000004</v>
      </c>
      <c r="D1243" s="154">
        <v>0.73150000000000004</v>
      </c>
      <c r="E1243" s="154">
        <v>0.73150000000000004</v>
      </c>
      <c r="F1243" s="154">
        <v>0.73150000000000004</v>
      </c>
      <c r="G1243" s="2">
        <v>0.73150000000000004</v>
      </c>
    </row>
    <row r="1244" spans="1:7" x14ac:dyDescent="0.2">
      <c r="A1244" s="156">
        <v>2.9016000000000002</v>
      </c>
      <c r="B1244" s="154">
        <v>0.73209999999999997</v>
      </c>
      <c r="C1244" s="154">
        <v>0.73209999999999997</v>
      </c>
      <c r="D1244" s="154">
        <v>0.73209999999999997</v>
      </c>
      <c r="E1244" s="154">
        <v>0.73209999999999997</v>
      </c>
      <c r="F1244" s="154">
        <v>0.73209999999999997</v>
      </c>
      <c r="G1244" s="2">
        <v>0.73209999999999997</v>
      </c>
    </row>
    <row r="1245" spans="1:7" x14ac:dyDescent="0.2">
      <c r="A1245" s="156">
        <v>2.9020000000000001</v>
      </c>
      <c r="B1245" s="154">
        <v>0.73229999999999995</v>
      </c>
      <c r="C1245" s="154">
        <v>0.73229999999999995</v>
      </c>
      <c r="D1245" s="154">
        <v>0.73229999999999995</v>
      </c>
      <c r="E1245" s="154">
        <v>0.73229999999999995</v>
      </c>
      <c r="F1245" s="154">
        <v>0.73229999999999995</v>
      </c>
      <c r="G1245" s="2">
        <v>0.73229999999999995</v>
      </c>
    </row>
    <row r="1246" spans="1:7" x14ac:dyDescent="0.2">
      <c r="A1246" s="156">
        <v>2.9024000000000001</v>
      </c>
      <c r="B1246" s="154">
        <v>0.73240000000000005</v>
      </c>
      <c r="C1246" s="154">
        <v>0.73240000000000005</v>
      </c>
      <c r="D1246" s="154">
        <v>0.73240000000000005</v>
      </c>
      <c r="E1246" s="154">
        <v>0.73240000000000005</v>
      </c>
      <c r="F1246" s="154">
        <v>0.73240000000000005</v>
      </c>
      <c r="G1246" s="2">
        <v>0.73240000000000005</v>
      </c>
    </row>
    <row r="1247" spans="1:7" x14ac:dyDescent="0.2">
      <c r="A1247" s="156">
        <v>2.9032</v>
      </c>
      <c r="B1247" s="154">
        <v>0.73270000000000002</v>
      </c>
      <c r="C1247" s="154">
        <v>0.73270000000000002</v>
      </c>
      <c r="D1247" s="154">
        <v>0.73270000000000002</v>
      </c>
      <c r="E1247" s="154">
        <v>0.73270000000000002</v>
      </c>
      <c r="F1247" s="154">
        <v>0.73270000000000002</v>
      </c>
      <c r="G1247" s="2">
        <v>0.73270000000000002</v>
      </c>
    </row>
    <row r="1248" spans="1:7" x14ac:dyDescent="0.2">
      <c r="A1248" s="156">
        <v>2.9037999999999999</v>
      </c>
      <c r="B1248" s="154">
        <v>0.73299999999999998</v>
      </c>
      <c r="C1248" s="154">
        <v>0.73299999999999998</v>
      </c>
      <c r="D1248" s="154">
        <v>0.73299999999999998</v>
      </c>
      <c r="E1248" s="154">
        <v>0.73299999999999998</v>
      </c>
      <c r="F1248" s="154">
        <v>0.73299999999999998</v>
      </c>
      <c r="G1248" s="2">
        <v>0.73299999999999998</v>
      </c>
    </row>
    <row r="1249" spans="1:7" x14ac:dyDescent="0.2">
      <c r="A1249" s="156">
        <v>2.9047999999999998</v>
      </c>
      <c r="B1249" s="154">
        <v>0.73329999999999995</v>
      </c>
      <c r="C1249" s="154">
        <v>0.73329999999999995</v>
      </c>
      <c r="D1249" s="154">
        <v>0.73329999999999995</v>
      </c>
      <c r="E1249" s="154">
        <v>0.73329999999999995</v>
      </c>
      <c r="F1249" s="154">
        <v>0.73329999999999995</v>
      </c>
      <c r="G1249" s="2">
        <v>0.73329999999999995</v>
      </c>
    </row>
    <row r="1250" spans="1:7" x14ac:dyDescent="0.2">
      <c r="A1250" s="156">
        <v>2.9056999999999999</v>
      </c>
      <c r="B1250" s="154">
        <v>0.73370000000000002</v>
      </c>
      <c r="C1250" s="154">
        <v>0.73370000000000002</v>
      </c>
      <c r="D1250" s="154">
        <v>0.73370000000000002</v>
      </c>
      <c r="E1250" s="154">
        <v>0.73370000000000002</v>
      </c>
      <c r="F1250" s="154">
        <v>0.73370000000000002</v>
      </c>
      <c r="G1250" s="2">
        <v>0.73370000000000002</v>
      </c>
    </row>
    <row r="1251" spans="1:7" x14ac:dyDescent="0.2">
      <c r="A1251" s="156">
        <v>2.9062999999999999</v>
      </c>
      <c r="B1251" s="154">
        <v>0.7339</v>
      </c>
      <c r="C1251" s="154">
        <v>0.7339</v>
      </c>
      <c r="D1251" s="154">
        <v>0.7339</v>
      </c>
      <c r="E1251" s="154">
        <v>0.7339</v>
      </c>
      <c r="F1251" s="154">
        <v>0.7339</v>
      </c>
      <c r="G1251" s="2">
        <v>0.7339</v>
      </c>
    </row>
    <row r="1252" spans="1:7" x14ac:dyDescent="0.2">
      <c r="A1252" s="156">
        <v>2.907</v>
      </c>
      <c r="B1252" s="154">
        <v>0.73419999999999996</v>
      </c>
      <c r="C1252" s="154">
        <v>0.73419999999999996</v>
      </c>
      <c r="D1252" s="154">
        <v>0.73419999999999996</v>
      </c>
      <c r="E1252" s="154">
        <v>0.73419999999999996</v>
      </c>
      <c r="F1252" s="154">
        <v>0.73419999999999996</v>
      </c>
      <c r="G1252" s="2">
        <v>0.73419999999999996</v>
      </c>
    </row>
    <row r="1253" spans="1:7" x14ac:dyDescent="0.2">
      <c r="A1253" s="156">
        <v>2.9074</v>
      </c>
      <c r="B1253" s="154">
        <v>0.73440000000000005</v>
      </c>
      <c r="C1253" s="154">
        <v>0.73440000000000005</v>
      </c>
      <c r="D1253" s="154">
        <v>0.73440000000000005</v>
      </c>
      <c r="E1253" s="154">
        <v>0.73440000000000005</v>
      </c>
      <c r="F1253" s="154">
        <v>0.73440000000000005</v>
      </c>
      <c r="G1253" s="2">
        <v>0.73440000000000005</v>
      </c>
    </row>
    <row r="1254" spans="1:7" x14ac:dyDescent="0.2">
      <c r="A1254" s="156">
        <v>2.9077000000000002</v>
      </c>
      <c r="B1254" s="154">
        <v>0.73450000000000004</v>
      </c>
      <c r="C1254" s="154">
        <v>0.73450000000000004</v>
      </c>
      <c r="D1254" s="154">
        <v>0.73450000000000004</v>
      </c>
      <c r="E1254" s="154">
        <v>0.73450000000000004</v>
      </c>
      <c r="F1254" s="154">
        <v>0.73450000000000004</v>
      </c>
      <c r="G1254" s="2">
        <v>0.73450000000000004</v>
      </c>
    </row>
    <row r="1255" spans="1:7" x14ac:dyDescent="0.2">
      <c r="A1255" s="156">
        <v>2.9091</v>
      </c>
      <c r="B1255" s="154">
        <v>0.73499999999999999</v>
      </c>
      <c r="C1255" s="154">
        <v>0.73499999999999999</v>
      </c>
      <c r="D1255" s="154">
        <v>0.73499999999999999</v>
      </c>
      <c r="E1255" s="154">
        <v>0.73499999999999999</v>
      </c>
      <c r="F1255" s="154">
        <v>0.73499999999999999</v>
      </c>
      <c r="G1255" s="2">
        <v>0.73499999999999999</v>
      </c>
    </row>
    <row r="1256" spans="1:7" x14ac:dyDescent="0.2">
      <c r="A1256" s="156">
        <v>2.9104000000000001</v>
      </c>
      <c r="B1256" s="154">
        <v>0.73550000000000004</v>
      </c>
      <c r="C1256" s="154">
        <v>0.73550000000000004</v>
      </c>
      <c r="D1256" s="154">
        <v>0.73550000000000004</v>
      </c>
      <c r="E1256" s="154">
        <v>0.73550000000000004</v>
      </c>
      <c r="F1256" s="154">
        <v>0.73550000000000004</v>
      </c>
      <c r="G1256" s="2">
        <v>0.73550000000000004</v>
      </c>
    </row>
    <row r="1257" spans="1:7" x14ac:dyDescent="0.2">
      <c r="A1257" s="156">
        <v>2.9106999999999998</v>
      </c>
      <c r="B1257" s="154">
        <v>0.73560000000000003</v>
      </c>
      <c r="C1257" s="154">
        <v>0.73560000000000003</v>
      </c>
      <c r="D1257" s="154">
        <v>0.73560000000000003</v>
      </c>
      <c r="E1257" s="154">
        <v>0.73560000000000003</v>
      </c>
      <c r="F1257" s="154">
        <v>0.73560000000000003</v>
      </c>
      <c r="G1257" s="2">
        <v>0.73560000000000003</v>
      </c>
    </row>
    <row r="1258" spans="1:7" x14ac:dyDescent="0.2">
      <c r="A1258" s="156">
        <v>2.9110999999999998</v>
      </c>
      <c r="B1258" s="154">
        <v>0.73580000000000001</v>
      </c>
      <c r="C1258" s="154">
        <v>0.73580000000000001</v>
      </c>
      <c r="D1258" s="154">
        <v>0.73580000000000001</v>
      </c>
      <c r="E1258" s="154">
        <v>0.73580000000000001</v>
      </c>
      <c r="F1258" s="154">
        <v>0.73580000000000001</v>
      </c>
      <c r="G1258" s="2">
        <v>0.73580000000000001</v>
      </c>
    </row>
    <row r="1259" spans="1:7" x14ac:dyDescent="0.2">
      <c r="A1259" s="156">
        <v>2.9117999999999999</v>
      </c>
      <c r="B1259" s="154">
        <v>0.73599999999999999</v>
      </c>
      <c r="C1259" s="154">
        <v>0.73599999999999999</v>
      </c>
      <c r="D1259" s="154">
        <v>0.73599999999999999</v>
      </c>
      <c r="E1259" s="154">
        <v>0.73599999999999999</v>
      </c>
      <c r="F1259" s="154">
        <v>0.73599999999999999</v>
      </c>
      <c r="G1259" s="2">
        <v>0.73599999999999999</v>
      </c>
    </row>
    <row r="1260" spans="1:7" x14ac:dyDescent="0.2">
      <c r="A1260" s="156">
        <v>2.9123000000000001</v>
      </c>
      <c r="B1260" s="154">
        <v>0.73619999999999997</v>
      </c>
      <c r="C1260" s="154">
        <v>0.73619999999999997</v>
      </c>
      <c r="D1260" s="154">
        <v>0.73619999999999997</v>
      </c>
      <c r="E1260" s="154">
        <v>0.73619999999999997</v>
      </c>
      <c r="F1260" s="154">
        <v>0.73619999999999997</v>
      </c>
      <c r="G1260" s="2">
        <v>0.73619999999999997</v>
      </c>
    </row>
    <row r="1261" spans="1:7" x14ac:dyDescent="0.2">
      <c r="A1261" s="156">
        <v>2.9129999999999998</v>
      </c>
      <c r="B1261" s="154">
        <v>0.73650000000000004</v>
      </c>
      <c r="C1261" s="154">
        <v>0.73650000000000004</v>
      </c>
      <c r="D1261" s="154">
        <v>0.73650000000000004</v>
      </c>
      <c r="E1261" s="154">
        <v>0.73650000000000004</v>
      </c>
      <c r="F1261" s="154">
        <v>0.73650000000000004</v>
      </c>
      <c r="G1261" s="2">
        <v>0.73650000000000004</v>
      </c>
    </row>
    <row r="1262" spans="1:7" x14ac:dyDescent="0.2">
      <c r="A1262" s="156">
        <v>2.9138000000000002</v>
      </c>
      <c r="B1262" s="154">
        <v>0.73680000000000001</v>
      </c>
      <c r="C1262" s="154">
        <v>0.73680000000000001</v>
      </c>
      <c r="D1262" s="154">
        <v>0.73680000000000001</v>
      </c>
      <c r="E1262" s="154">
        <v>0.73680000000000001</v>
      </c>
      <c r="F1262" s="154">
        <v>0.73680000000000001</v>
      </c>
      <c r="G1262" s="2">
        <v>0.73680000000000001</v>
      </c>
    </row>
    <row r="1263" spans="1:7" x14ac:dyDescent="0.2">
      <c r="A1263" s="156">
        <v>2.9142999999999999</v>
      </c>
      <c r="B1263" s="154">
        <v>0.73699999999999999</v>
      </c>
      <c r="C1263" s="154">
        <v>0.73699999999999999</v>
      </c>
      <c r="D1263" s="154">
        <v>0.73699999999999999</v>
      </c>
      <c r="E1263" s="154">
        <v>0.73699999999999999</v>
      </c>
      <c r="F1263" s="154">
        <v>0.73699999999999999</v>
      </c>
      <c r="G1263" s="2">
        <v>0.73699999999999999</v>
      </c>
    </row>
    <row r="1264" spans="1:7" x14ac:dyDescent="0.2">
      <c r="A1264" s="156">
        <v>2.9148999999999998</v>
      </c>
      <c r="B1264" s="154">
        <v>0.73719999999999997</v>
      </c>
      <c r="C1264" s="154">
        <v>0.73719999999999997</v>
      </c>
      <c r="D1264" s="154">
        <v>0.73719999999999997</v>
      </c>
      <c r="E1264" s="154">
        <v>0.73719999999999997</v>
      </c>
      <c r="F1264" s="154">
        <v>0.73719999999999997</v>
      </c>
      <c r="G1264" s="2">
        <v>0.73719999999999997</v>
      </c>
    </row>
    <row r="1265" spans="1:7" x14ac:dyDescent="0.2">
      <c r="A1265" s="156">
        <v>2.9152999999999998</v>
      </c>
      <c r="B1265" s="154">
        <v>0.73740000000000006</v>
      </c>
      <c r="C1265" s="154">
        <v>0.73740000000000006</v>
      </c>
      <c r="D1265" s="154">
        <v>0.73740000000000006</v>
      </c>
      <c r="E1265" s="154">
        <v>0.73740000000000006</v>
      </c>
      <c r="F1265" s="154">
        <v>0.73740000000000006</v>
      </c>
      <c r="G1265" s="2">
        <v>0.73740000000000006</v>
      </c>
    </row>
    <row r="1266" spans="1:7" x14ac:dyDescent="0.2">
      <c r="A1266" s="156">
        <v>2.9167000000000001</v>
      </c>
      <c r="B1266" s="154">
        <v>0.7379</v>
      </c>
      <c r="C1266" s="154">
        <v>0.7379</v>
      </c>
      <c r="D1266" s="154">
        <v>0.7379</v>
      </c>
      <c r="E1266" s="154">
        <v>0.7379</v>
      </c>
      <c r="F1266" s="154">
        <v>0.7379</v>
      </c>
      <c r="G1266" s="2">
        <v>0.7379</v>
      </c>
    </row>
    <row r="1267" spans="1:7" x14ac:dyDescent="0.2">
      <c r="A1267" s="156">
        <v>2.9180000000000001</v>
      </c>
      <c r="B1267" s="154">
        <v>0.73839999999999995</v>
      </c>
      <c r="C1267" s="154">
        <v>0.73839999999999995</v>
      </c>
      <c r="D1267" s="154">
        <v>0.73839999999999995</v>
      </c>
      <c r="E1267" s="154">
        <v>0.73839999999999995</v>
      </c>
      <c r="F1267" s="154">
        <v>0.73839999999999995</v>
      </c>
      <c r="G1267" s="2">
        <v>0.73839999999999995</v>
      </c>
    </row>
    <row r="1268" spans="1:7" x14ac:dyDescent="0.2">
      <c r="A1268" s="156">
        <v>2.9184000000000001</v>
      </c>
      <c r="B1268" s="154">
        <v>0.73860000000000003</v>
      </c>
      <c r="C1268" s="154">
        <v>0.73860000000000003</v>
      </c>
      <c r="D1268" s="154">
        <v>0.73860000000000003</v>
      </c>
      <c r="E1268" s="154">
        <v>0.73860000000000003</v>
      </c>
      <c r="F1268" s="154">
        <v>0.73860000000000003</v>
      </c>
      <c r="G1268" s="2">
        <v>0.73860000000000003</v>
      </c>
    </row>
    <row r="1269" spans="1:7" x14ac:dyDescent="0.2">
      <c r="A1269" s="156">
        <v>2.9188999999999998</v>
      </c>
      <c r="B1269" s="154">
        <v>0.73880000000000001</v>
      </c>
      <c r="C1269" s="154">
        <v>0.73880000000000001</v>
      </c>
      <c r="D1269" s="154">
        <v>0.73880000000000001</v>
      </c>
      <c r="E1269" s="154">
        <v>0.73880000000000001</v>
      </c>
      <c r="F1269" s="154">
        <v>0.73880000000000001</v>
      </c>
      <c r="G1269" s="2">
        <v>0.73880000000000001</v>
      </c>
    </row>
    <row r="1270" spans="1:7" x14ac:dyDescent="0.2">
      <c r="A1270" s="156">
        <v>2.9194</v>
      </c>
      <c r="B1270" s="154">
        <v>0.73899999999999999</v>
      </c>
      <c r="C1270" s="154">
        <v>0.73899999999999999</v>
      </c>
      <c r="D1270" s="154">
        <v>0.73899999999999999</v>
      </c>
      <c r="E1270" s="154">
        <v>0.73899999999999999</v>
      </c>
      <c r="F1270" s="154">
        <v>0.73899999999999999</v>
      </c>
      <c r="G1270" s="2">
        <v>0.73899999999999999</v>
      </c>
    </row>
    <row r="1271" spans="1:7" x14ac:dyDescent="0.2">
      <c r="A1271" s="156">
        <v>2.92</v>
      </c>
      <c r="B1271" s="154">
        <v>0.73919999999999997</v>
      </c>
      <c r="C1271" s="154">
        <v>0.73919999999999997</v>
      </c>
      <c r="D1271" s="154">
        <v>0.73919999999999997</v>
      </c>
      <c r="E1271" s="154">
        <v>0.73919999999999997</v>
      </c>
      <c r="F1271" s="154">
        <v>0.73919999999999997</v>
      </c>
      <c r="G1271" s="2">
        <v>0.73919999999999997</v>
      </c>
    </row>
    <row r="1272" spans="1:7" x14ac:dyDescent="0.2">
      <c r="A1272" s="156">
        <v>2.9205999999999999</v>
      </c>
      <c r="B1272" s="154">
        <v>0.73939999999999995</v>
      </c>
      <c r="C1272" s="154">
        <v>0.73939999999999995</v>
      </c>
      <c r="D1272" s="154">
        <v>0.73939999999999995</v>
      </c>
      <c r="E1272" s="154">
        <v>0.73939999999999995</v>
      </c>
      <c r="F1272" s="154">
        <v>0.73939999999999995</v>
      </c>
      <c r="G1272" s="2">
        <v>0.73939999999999995</v>
      </c>
    </row>
    <row r="1273" spans="1:7" x14ac:dyDescent="0.2">
      <c r="A1273" s="156">
        <v>2.9211</v>
      </c>
      <c r="B1273" s="154">
        <v>0.73960000000000004</v>
      </c>
      <c r="C1273" s="154">
        <v>0.73960000000000004</v>
      </c>
      <c r="D1273" s="154">
        <v>0.73960000000000004</v>
      </c>
      <c r="E1273" s="154">
        <v>0.73960000000000004</v>
      </c>
      <c r="F1273" s="154">
        <v>0.73960000000000004</v>
      </c>
      <c r="G1273" s="2">
        <v>0.73960000000000004</v>
      </c>
    </row>
    <row r="1274" spans="1:7" x14ac:dyDescent="0.2">
      <c r="A1274" s="156">
        <v>2.9216000000000002</v>
      </c>
      <c r="B1274" s="154">
        <v>0.73980000000000001</v>
      </c>
      <c r="C1274" s="154">
        <v>0.73980000000000001</v>
      </c>
      <c r="D1274" s="154">
        <v>0.73980000000000001</v>
      </c>
      <c r="E1274" s="154">
        <v>0.73980000000000001</v>
      </c>
      <c r="F1274" s="154">
        <v>0.73980000000000001</v>
      </c>
      <c r="G1274" s="2">
        <v>0.73980000000000001</v>
      </c>
    </row>
    <row r="1275" spans="1:7" x14ac:dyDescent="0.2">
      <c r="A1275" s="156">
        <v>2.9218999999999999</v>
      </c>
      <c r="B1275" s="154">
        <v>0.7399</v>
      </c>
      <c r="C1275" s="154">
        <v>0.7399</v>
      </c>
      <c r="D1275" s="154">
        <v>0.7399</v>
      </c>
      <c r="E1275" s="154">
        <v>0.7399</v>
      </c>
      <c r="F1275" s="154">
        <v>0.7399</v>
      </c>
      <c r="G1275" s="2">
        <v>0.7399</v>
      </c>
    </row>
    <row r="1276" spans="1:7" x14ac:dyDescent="0.2">
      <c r="A1276" s="156">
        <v>2.9230999999999998</v>
      </c>
      <c r="B1276" s="154">
        <v>0.74039999999999995</v>
      </c>
      <c r="C1276" s="154">
        <v>0.74039999999999995</v>
      </c>
      <c r="D1276" s="154">
        <v>0.74039999999999995</v>
      </c>
      <c r="E1276" s="154">
        <v>0.74039999999999995</v>
      </c>
      <c r="F1276" s="154">
        <v>0.74039999999999995</v>
      </c>
      <c r="G1276" s="2">
        <v>0.74039999999999995</v>
      </c>
    </row>
    <row r="1277" spans="1:7" x14ac:dyDescent="0.2">
      <c r="A1277" s="156">
        <v>2.9245000000000001</v>
      </c>
      <c r="B1277" s="154">
        <v>0.7409</v>
      </c>
      <c r="C1277" s="154">
        <v>0.7409</v>
      </c>
      <c r="D1277" s="154">
        <v>0.7409</v>
      </c>
      <c r="E1277" s="154">
        <v>0.7409</v>
      </c>
      <c r="F1277" s="154">
        <v>0.7409</v>
      </c>
      <c r="G1277" s="2">
        <v>0.7409</v>
      </c>
    </row>
    <row r="1278" spans="1:7" x14ac:dyDescent="0.2">
      <c r="A1278" s="156">
        <v>2.9249999999999998</v>
      </c>
      <c r="B1278" s="154">
        <v>0.74109999999999998</v>
      </c>
      <c r="C1278" s="154">
        <v>0.74109999999999998</v>
      </c>
      <c r="D1278" s="154">
        <v>0.74109999999999998</v>
      </c>
      <c r="E1278" s="154">
        <v>0.74109999999999998</v>
      </c>
      <c r="F1278" s="154">
        <v>0.74109999999999998</v>
      </c>
      <c r="G1278" s="2">
        <v>0.74109999999999998</v>
      </c>
    </row>
    <row r="1279" spans="1:7" x14ac:dyDescent="0.2">
      <c r="A1279" s="156">
        <v>2.9258999999999999</v>
      </c>
      <c r="B1279" s="154">
        <v>0.74150000000000005</v>
      </c>
      <c r="C1279" s="154">
        <v>0.74150000000000005</v>
      </c>
      <c r="D1279" s="154">
        <v>0.74150000000000005</v>
      </c>
      <c r="E1279" s="154">
        <v>0.74150000000000005</v>
      </c>
      <c r="F1279" s="154">
        <v>0.74150000000000005</v>
      </c>
      <c r="G1279" s="2">
        <v>0.74150000000000005</v>
      </c>
    </row>
    <row r="1280" spans="1:7" x14ac:dyDescent="0.2">
      <c r="A1280" s="156">
        <v>2.9268000000000001</v>
      </c>
      <c r="B1280" s="154">
        <v>0.74180000000000001</v>
      </c>
      <c r="C1280" s="154">
        <v>0.74180000000000001</v>
      </c>
      <c r="D1280" s="154">
        <v>0.74180000000000001</v>
      </c>
      <c r="E1280" s="154">
        <v>0.74180000000000001</v>
      </c>
      <c r="F1280" s="154">
        <v>0.74180000000000001</v>
      </c>
      <c r="G1280" s="2">
        <v>0.74180000000000001</v>
      </c>
    </row>
    <row r="1281" spans="1:7" x14ac:dyDescent="0.2">
      <c r="A1281" s="156">
        <v>2.9285999999999999</v>
      </c>
      <c r="B1281" s="154">
        <v>0.74250000000000005</v>
      </c>
      <c r="C1281" s="154">
        <v>0.74250000000000005</v>
      </c>
      <c r="D1281" s="154">
        <v>0.74250000000000005</v>
      </c>
      <c r="E1281" s="154">
        <v>0.74250000000000005</v>
      </c>
      <c r="F1281" s="154">
        <v>0.74250000000000005</v>
      </c>
      <c r="G1281" s="2">
        <v>0.74250000000000005</v>
      </c>
    </row>
    <row r="1282" spans="1:7" x14ac:dyDescent="0.2">
      <c r="A1282" s="156">
        <v>2.931</v>
      </c>
      <c r="B1282" s="154">
        <v>0.74339999999999995</v>
      </c>
      <c r="C1282" s="154">
        <v>0.74339999999999995</v>
      </c>
      <c r="D1282" s="154">
        <v>0.74339999999999995</v>
      </c>
      <c r="E1282" s="154">
        <v>0.74339999999999995</v>
      </c>
      <c r="F1282" s="154">
        <v>0.74339999999999995</v>
      </c>
      <c r="G1282" s="2">
        <v>0.74339999999999995</v>
      </c>
    </row>
    <row r="1283" spans="1:7" x14ac:dyDescent="0.2">
      <c r="A1283" s="156">
        <v>2.9333</v>
      </c>
      <c r="B1283" s="154">
        <v>0.74429999999999996</v>
      </c>
      <c r="C1283" s="154">
        <v>0.74429999999999996</v>
      </c>
      <c r="D1283" s="154">
        <v>0.74429999999999996</v>
      </c>
      <c r="E1283" s="154">
        <v>0.74429999999999996</v>
      </c>
      <c r="F1283" s="154">
        <v>0.74429999999999996</v>
      </c>
      <c r="G1283" s="2">
        <v>0.74429999999999996</v>
      </c>
    </row>
    <row r="1284" spans="1:7" x14ac:dyDescent="0.2">
      <c r="A1284" s="156">
        <v>2.9355000000000002</v>
      </c>
      <c r="B1284" s="154">
        <v>0.74519999999999997</v>
      </c>
      <c r="C1284" s="154">
        <v>0.74519999999999997</v>
      </c>
      <c r="D1284" s="154">
        <v>0.74519999999999997</v>
      </c>
      <c r="E1284" s="154">
        <v>0.74519999999999997</v>
      </c>
      <c r="F1284" s="154">
        <v>0.74519999999999997</v>
      </c>
      <c r="G1284" s="2">
        <v>0.74519999999999997</v>
      </c>
    </row>
    <row r="1285" spans="1:7" x14ac:dyDescent="0.2">
      <c r="A1285" s="156">
        <v>2.9375</v>
      </c>
      <c r="B1285" s="154">
        <v>0.74590000000000001</v>
      </c>
      <c r="C1285" s="154">
        <v>0.74590000000000001</v>
      </c>
      <c r="D1285" s="154">
        <v>0.74590000000000001</v>
      </c>
      <c r="E1285" s="154">
        <v>0.74590000000000001</v>
      </c>
      <c r="F1285" s="154">
        <v>0.74590000000000001</v>
      </c>
      <c r="G1285" s="2">
        <v>0.74590000000000001</v>
      </c>
    </row>
    <row r="1286" spans="1:7" x14ac:dyDescent="0.2">
      <c r="A1286" s="156">
        <v>2.9411999999999998</v>
      </c>
      <c r="B1286" s="154">
        <v>0.74739999999999995</v>
      </c>
      <c r="C1286" s="154">
        <v>0.74739999999999995</v>
      </c>
      <c r="D1286" s="154">
        <v>0.74739999999999995</v>
      </c>
      <c r="E1286" s="154">
        <v>0.74739999999999995</v>
      </c>
      <c r="F1286" s="154">
        <v>0.74739999999999995</v>
      </c>
      <c r="G1286" s="2">
        <v>0.74739999999999995</v>
      </c>
    </row>
    <row r="1287" spans="1:7" x14ac:dyDescent="0.2">
      <c r="A1287" s="156">
        <v>2.9443999999999999</v>
      </c>
      <c r="B1287" s="154">
        <v>0.74860000000000004</v>
      </c>
      <c r="C1287" s="154">
        <v>0.74860000000000004</v>
      </c>
      <c r="D1287" s="154">
        <v>0.74860000000000004</v>
      </c>
      <c r="E1287" s="154">
        <v>0.74860000000000004</v>
      </c>
      <c r="F1287" s="154">
        <v>0.74860000000000004</v>
      </c>
      <c r="G1287" s="2">
        <v>0.74860000000000004</v>
      </c>
    </row>
    <row r="1288" spans="1:7" x14ac:dyDescent="0.2">
      <c r="A1288" s="156">
        <v>2.9474</v>
      </c>
      <c r="B1288" s="154">
        <v>0.74970000000000003</v>
      </c>
      <c r="C1288" s="154">
        <v>0.74970000000000003</v>
      </c>
      <c r="D1288" s="154">
        <v>0.74970000000000003</v>
      </c>
      <c r="E1288" s="154">
        <v>0.74970000000000003</v>
      </c>
      <c r="F1288" s="154">
        <v>0.74970000000000003</v>
      </c>
      <c r="G1288" s="2">
        <v>0.74970000000000003</v>
      </c>
    </row>
    <row r="1289" spans="1:7" x14ac:dyDescent="0.2">
      <c r="A1289" s="156">
        <v>2.95</v>
      </c>
      <c r="B1289" s="154">
        <v>0.75080000000000002</v>
      </c>
      <c r="C1289" s="154">
        <v>0.75080000000000002</v>
      </c>
      <c r="D1289" s="154">
        <v>0.75080000000000002</v>
      </c>
      <c r="E1289" s="154">
        <v>0.75080000000000002</v>
      </c>
      <c r="F1289" s="154">
        <v>0.75080000000000002</v>
      </c>
      <c r="G1289" s="2">
        <v>0.75080000000000002</v>
      </c>
    </row>
    <row r="1290" spans="1:7" x14ac:dyDescent="0.2">
      <c r="A1290" s="156">
        <v>3</v>
      </c>
      <c r="B1290" s="154">
        <v>0.77</v>
      </c>
      <c r="C1290" s="154">
        <v>0.77</v>
      </c>
      <c r="D1290" s="154">
        <v>0.77</v>
      </c>
      <c r="E1290" s="154">
        <v>0.77</v>
      </c>
      <c r="F1290" s="154">
        <v>0.77</v>
      </c>
      <c r="G1290" s="2">
        <v>0.77</v>
      </c>
    </row>
    <row r="1291" spans="1:7" x14ac:dyDescent="0.2">
      <c r="A1291" s="156">
        <v>2.0832999999999999</v>
      </c>
      <c r="B1291" s="154">
        <v>0.41710000000000003</v>
      </c>
      <c r="C1291" s="154">
        <v>0.41710000000000003</v>
      </c>
      <c r="D1291" s="154">
        <v>0.41710000000000003</v>
      </c>
      <c r="E1291" s="154">
        <v>0.41710000000000003</v>
      </c>
      <c r="F1291" s="154">
        <v>0.41710000000000003</v>
      </c>
      <c r="G1291" s="2">
        <v>0.41710000000000003</v>
      </c>
    </row>
    <row r="1292" spans="1:7" x14ac:dyDescent="0.2">
      <c r="A1292" s="156">
        <v>2.9523999999999999</v>
      </c>
      <c r="B1292" s="154">
        <v>0.75170000000000003</v>
      </c>
      <c r="C1292" s="154">
        <v>0.75170000000000003</v>
      </c>
      <c r="D1292" s="154">
        <v>0.75170000000000003</v>
      </c>
      <c r="E1292" s="154">
        <v>0.75170000000000003</v>
      </c>
      <c r="F1292" s="154">
        <v>0.75170000000000003</v>
      </c>
      <c r="G1292" s="2">
        <v>0.75170000000000003</v>
      </c>
    </row>
    <row r="1293" spans="1:7" x14ac:dyDescent="0.2">
      <c r="A1293" s="156">
        <v>2.9544999999999999</v>
      </c>
      <c r="B1293" s="154">
        <v>0.75249999999999995</v>
      </c>
      <c r="C1293" s="154">
        <v>0.75249999999999995</v>
      </c>
      <c r="D1293" s="154">
        <v>0.75249999999999995</v>
      </c>
      <c r="E1293" s="154">
        <v>0.75249999999999995</v>
      </c>
      <c r="F1293" s="154">
        <v>0.75249999999999995</v>
      </c>
      <c r="G1293" s="2">
        <v>0.75249999999999995</v>
      </c>
    </row>
    <row r="1294" spans="1:7" x14ac:dyDescent="0.2">
      <c r="A1294" s="156">
        <v>2.0455000000000001</v>
      </c>
      <c r="B1294" s="154">
        <v>0.40250000000000002</v>
      </c>
      <c r="C1294" s="154">
        <v>0.40250000000000002</v>
      </c>
      <c r="D1294" s="154">
        <v>0.40250000000000002</v>
      </c>
      <c r="E1294" s="154">
        <v>0.40250000000000002</v>
      </c>
      <c r="F1294" s="154">
        <v>0.40250000000000002</v>
      </c>
      <c r="G1294" s="2">
        <v>0.40250000000000002</v>
      </c>
    </row>
    <row r="1295" spans="1:7" x14ac:dyDescent="0.2">
      <c r="A1295" s="156">
        <v>2.9565000000000001</v>
      </c>
      <c r="B1295" s="154">
        <v>0.75329999999999997</v>
      </c>
      <c r="C1295" s="154">
        <v>0.75329999999999997</v>
      </c>
      <c r="D1295" s="154">
        <v>0.75329999999999997</v>
      </c>
      <c r="E1295" s="154">
        <v>0.75329999999999997</v>
      </c>
      <c r="F1295" s="154">
        <v>0.75329999999999997</v>
      </c>
      <c r="G1295" s="2">
        <v>0.75329999999999997</v>
      </c>
    </row>
    <row r="1296" spans="1:7" x14ac:dyDescent="0.2">
      <c r="A1296" s="156">
        <v>2.0870000000000002</v>
      </c>
      <c r="B1296" s="154">
        <v>0.41849999999999998</v>
      </c>
      <c r="C1296" s="154">
        <v>0.41849999999999998</v>
      </c>
      <c r="D1296" s="154">
        <v>0.41849999999999998</v>
      </c>
      <c r="E1296" s="154">
        <v>0.41849999999999998</v>
      </c>
      <c r="F1296" s="154">
        <v>0.41849999999999998</v>
      </c>
      <c r="G1296" s="2">
        <v>0.41849999999999998</v>
      </c>
    </row>
    <row r="1297" spans="1:7" x14ac:dyDescent="0.2">
      <c r="A1297" s="156">
        <v>2.0434999999999999</v>
      </c>
      <c r="B1297" s="154">
        <v>0.4017</v>
      </c>
      <c r="C1297" s="154">
        <v>0.4017</v>
      </c>
      <c r="D1297" s="154">
        <v>0.4017</v>
      </c>
      <c r="E1297" s="154">
        <v>0.4017</v>
      </c>
      <c r="F1297" s="154">
        <v>0.4017</v>
      </c>
      <c r="G1297" s="2">
        <v>0.4017</v>
      </c>
    </row>
    <row r="1298" spans="1:7" x14ac:dyDescent="0.2">
      <c r="A1298" s="156">
        <v>2.9582999999999999</v>
      </c>
      <c r="B1298" s="154">
        <v>0.754</v>
      </c>
      <c r="C1298" s="154">
        <v>0.754</v>
      </c>
      <c r="D1298" s="154">
        <v>0.754</v>
      </c>
      <c r="E1298" s="154">
        <v>0.754</v>
      </c>
      <c r="F1298" s="154">
        <v>0.754</v>
      </c>
      <c r="G1298" s="2">
        <v>0.754</v>
      </c>
    </row>
    <row r="1299" spans="1:7" x14ac:dyDescent="0.2">
      <c r="A1299" s="156">
        <v>2.96</v>
      </c>
      <c r="B1299" s="154">
        <v>0.75460000000000005</v>
      </c>
      <c r="C1299" s="154">
        <v>0.75460000000000005</v>
      </c>
      <c r="D1299" s="154">
        <v>0.75460000000000005</v>
      </c>
      <c r="E1299" s="154">
        <v>0.75460000000000005</v>
      </c>
      <c r="F1299" s="154">
        <v>0.75460000000000005</v>
      </c>
      <c r="G1299" s="2">
        <v>0.75460000000000005</v>
      </c>
    </row>
    <row r="1300" spans="1:7" x14ac:dyDescent="0.2">
      <c r="A1300" s="156">
        <v>2.16</v>
      </c>
      <c r="B1300" s="154">
        <v>0.4466</v>
      </c>
      <c r="C1300" s="154">
        <v>0.4466</v>
      </c>
      <c r="D1300" s="154">
        <v>0.4466</v>
      </c>
      <c r="E1300" s="154">
        <v>0.4466</v>
      </c>
      <c r="F1300" s="154">
        <v>0.4466</v>
      </c>
      <c r="G1300" s="2">
        <v>0.4466</v>
      </c>
    </row>
    <row r="1301" spans="1:7" x14ac:dyDescent="0.2">
      <c r="A1301" s="156">
        <v>2.12</v>
      </c>
      <c r="B1301" s="154">
        <v>0.43120000000000003</v>
      </c>
      <c r="C1301" s="154">
        <v>0.43120000000000003</v>
      </c>
      <c r="D1301" s="154">
        <v>0.43120000000000003</v>
      </c>
      <c r="E1301" s="154">
        <v>0.43120000000000003</v>
      </c>
      <c r="F1301" s="154">
        <v>0.43120000000000003</v>
      </c>
      <c r="G1301" s="2">
        <v>0.43120000000000003</v>
      </c>
    </row>
    <row r="1302" spans="1:7" x14ac:dyDescent="0.2">
      <c r="A1302" s="156">
        <v>2.9615</v>
      </c>
      <c r="B1302" s="154">
        <v>0.75519999999999998</v>
      </c>
      <c r="C1302" s="154">
        <v>0.75519999999999998</v>
      </c>
      <c r="D1302" s="154">
        <v>0.75519999999999998</v>
      </c>
      <c r="E1302" s="154">
        <v>0.75519999999999998</v>
      </c>
      <c r="F1302" s="154">
        <v>0.75519999999999998</v>
      </c>
      <c r="G1302" s="2">
        <v>0.75519999999999998</v>
      </c>
    </row>
    <row r="1303" spans="1:7" x14ac:dyDescent="0.2">
      <c r="A1303" s="156">
        <v>2.9630000000000001</v>
      </c>
      <c r="B1303" s="154">
        <v>0.75570000000000004</v>
      </c>
      <c r="C1303" s="154">
        <v>0.75570000000000004</v>
      </c>
      <c r="D1303" s="154">
        <v>0.75570000000000004</v>
      </c>
      <c r="E1303" s="154">
        <v>0.75570000000000004</v>
      </c>
      <c r="F1303" s="154">
        <v>0.75570000000000004</v>
      </c>
      <c r="G1303" s="2">
        <v>0.75570000000000004</v>
      </c>
    </row>
    <row r="1304" spans="1:7" x14ac:dyDescent="0.2">
      <c r="A1304" s="156">
        <v>2.9643000000000002</v>
      </c>
      <c r="B1304" s="154">
        <v>0.75629999999999997</v>
      </c>
      <c r="C1304" s="154">
        <v>0.75629999999999997</v>
      </c>
      <c r="D1304" s="154">
        <v>0.75629999999999997</v>
      </c>
      <c r="E1304" s="154">
        <v>0.75629999999999997</v>
      </c>
      <c r="F1304" s="154">
        <v>0.75629999999999997</v>
      </c>
      <c r="G1304" s="2">
        <v>0.75629999999999997</v>
      </c>
    </row>
    <row r="1305" spans="1:7" x14ac:dyDescent="0.2">
      <c r="A1305" s="156">
        <v>2.9655</v>
      </c>
      <c r="B1305" s="154">
        <v>0.75670000000000004</v>
      </c>
      <c r="C1305" s="154">
        <v>0.75670000000000004</v>
      </c>
      <c r="D1305" s="154">
        <v>0.75670000000000004</v>
      </c>
      <c r="E1305" s="154">
        <v>0.75670000000000004</v>
      </c>
      <c r="F1305" s="154">
        <v>0.75670000000000004</v>
      </c>
      <c r="G1305" s="2">
        <v>0.75670000000000004</v>
      </c>
    </row>
    <row r="1306" spans="1:7" x14ac:dyDescent="0.2">
      <c r="A1306" s="156">
        <v>2.9666999999999999</v>
      </c>
      <c r="B1306" s="154">
        <v>0.75719999999999998</v>
      </c>
      <c r="C1306" s="154">
        <v>0.75719999999999998</v>
      </c>
      <c r="D1306" s="154">
        <v>0.75719999999999998</v>
      </c>
      <c r="E1306" s="154">
        <v>0.75719999999999998</v>
      </c>
      <c r="F1306" s="154">
        <v>0.75719999999999998</v>
      </c>
      <c r="G1306" s="2">
        <v>0.75719999999999998</v>
      </c>
    </row>
    <row r="1307" spans="1:7" x14ac:dyDescent="0.2">
      <c r="A1307" s="156">
        <v>2.9676999999999998</v>
      </c>
      <c r="B1307" s="154">
        <v>0.75760000000000005</v>
      </c>
      <c r="C1307" s="154">
        <v>0.75760000000000005</v>
      </c>
      <c r="D1307" s="154">
        <v>0.75760000000000005</v>
      </c>
      <c r="E1307" s="154">
        <v>0.75760000000000005</v>
      </c>
      <c r="F1307" s="154">
        <v>0.75760000000000005</v>
      </c>
      <c r="G1307" s="2">
        <v>0.75760000000000005</v>
      </c>
    </row>
    <row r="1308" spans="1:7" x14ac:dyDescent="0.2">
      <c r="A1308" s="156">
        <v>2.9687999999999999</v>
      </c>
      <c r="B1308" s="154">
        <v>0.75800000000000001</v>
      </c>
      <c r="C1308" s="154">
        <v>0.75800000000000001</v>
      </c>
      <c r="D1308" s="154">
        <v>0.75800000000000001</v>
      </c>
      <c r="E1308" s="154">
        <v>0.75800000000000001</v>
      </c>
      <c r="F1308" s="154">
        <v>0.75800000000000001</v>
      </c>
      <c r="G1308" s="2">
        <v>0.75800000000000001</v>
      </c>
    </row>
    <row r="1309" spans="1:7" x14ac:dyDescent="0.2">
      <c r="A1309" s="156">
        <v>2.0312999999999999</v>
      </c>
      <c r="B1309" s="154">
        <v>0.39700000000000002</v>
      </c>
      <c r="C1309" s="154">
        <v>0.39700000000000002</v>
      </c>
      <c r="D1309" s="154">
        <v>0.39700000000000002</v>
      </c>
      <c r="E1309" s="154">
        <v>0.39700000000000002</v>
      </c>
      <c r="F1309" s="154">
        <v>0.39700000000000002</v>
      </c>
      <c r="G1309" s="2">
        <v>0.39700000000000002</v>
      </c>
    </row>
    <row r="1310" spans="1:7" x14ac:dyDescent="0.2">
      <c r="A1310" s="156">
        <v>2.9697</v>
      </c>
      <c r="B1310" s="154">
        <v>0.75829999999999997</v>
      </c>
      <c r="C1310" s="154">
        <v>0.75829999999999997</v>
      </c>
      <c r="D1310" s="154">
        <v>0.75829999999999997</v>
      </c>
      <c r="E1310" s="154">
        <v>0.75829999999999997</v>
      </c>
      <c r="F1310" s="154">
        <v>0.75829999999999997</v>
      </c>
      <c r="G1310" s="2">
        <v>0.75829999999999997</v>
      </c>
    </row>
    <row r="1311" spans="1:7" x14ac:dyDescent="0.2">
      <c r="A1311" s="156">
        <v>2.9394</v>
      </c>
      <c r="B1311" s="154">
        <v>0.74670000000000003</v>
      </c>
      <c r="C1311" s="154">
        <v>0.74670000000000003</v>
      </c>
      <c r="D1311" s="154">
        <v>0.74670000000000003</v>
      </c>
      <c r="E1311" s="154">
        <v>0.74670000000000003</v>
      </c>
      <c r="F1311" s="154">
        <v>0.74670000000000003</v>
      </c>
      <c r="G1311" s="2">
        <v>0.74670000000000003</v>
      </c>
    </row>
    <row r="1312" spans="1:7" x14ac:dyDescent="0.2">
      <c r="A1312" s="156">
        <v>2.0606</v>
      </c>
      <c r="B1312" s="154">
        <v>0.4083</v>
      </c>
      <c r="C1312" s="154">
        <v>0.4083</v>
      </c>
      <c r="D1312" s="154">
        <v>0.4083</v>
      </c>
      <c r="E1312" s="154">
        <v>0.4083</v>
      </c>
      <c r="F1312" s="154">
        <v>0.4083</v>
      </c>
      <c r="G1312" s="2">
        <v>0.4083</v>
      </c>
    </row>
    <row r="1313" spans="1:7" x14ac:dyDescent="0.2">
      <c r="A1313" s="156">
        <v>2.0303</v>
      </c>
      <c r="B1313" s="154">
        <v>0.3967</v>
      </c>
      <c r="C1313" s="154">
        <v>0.3967</v>
      </c>
      <c r="D1313" s="154">
        <v>0.3967</v>
      </c>
      <c r="E1313" s="154">
        <v>0.3967</v>
      </c>
      <c r="F1313" s="154">
        <v>0.3967</v>
      </c>
      <c r="G1313" s="2">
        <v>0.3967</v>
      </c>
    </row>
    <row r="1314" spans="1:7" x14ac:dyDescent="0.2">
      <c r="A1314" s="156">
        <v>2.9706000000000001</v>
      </c>
      <c r="B1314" s="154">
        <v>0.75870000000000004</v>
      </c>
      <c r="C1314" s="154">
        <v>0.75870000000000004</v>
      </c>
      <c r="D1314" s="154">
        <v>0.75870000000000004</v>
      </c>
      <c r="E1314" s="154">
        <v>0.75870000000000004</v>
      </c>
      <c r="F1314" s="154">
        <v>0.75870000000000004</v>
      </c>
      <c r="G1314" s="2">
        <v>0.75870000000000004</v>
      </c>
    </row>
    <row r="1315" spans="1:7" x14ac:dyDescent="0.2">
      <c r="A1315" s="156">
        <v>2.0882000000000001</v>
      </c>
      <c r="B1315" s="154">
        <v>0.41899999999999998</v>
      </c>
      <c r="C1315" s="154">
        <v>0.41899999999999998</v>
      </c>
      <c r="D1315" s="154">
        <v>0.41899999999999998</v>
      </c>
      <c r="E1315" s="154">
        <v>0.41899999999999998</v>
      </c>
      <c r="F1315" s="154">
        <v>0.41899999999999998</v>
      </c>
      <c r="G1315" s="2">
        <v>0.41899999999999998</v>
      </c>
    </row>
    <row r="1316" spans="1:7" x14ac:dyDescent="0.2">
      <c r="A1316" s="156">
        <v>2.0293999999999999</v>
      </c>
      <c r="B1316" s="154">
        <v>0.39629999999999999</v>
      </c>
      <c r="C1316" s="154">
        <v>0.39629999999999999</v>
      </c>
      <c r="D1316" s="154">
        <v>0.39629999999999999</v>
      </c>
      <c r="E1316" s="154">
        <v>0.39629999999999999</v>
      </c>
      <c r="F1316" s="154">
        <v>0.39629999999999999</v>
      </c>
      <c r="G1316" s="2">
        <v>0.39629999999999999</v>
      </c>
    </row>
    <row r="1317" spans="1:7" x14ac:dyDescent="0.2">
      <c r="A1317" s="156">
        <v>2.9714</v>
      </c>
      <c r="B1317" s="154">
        <v>0.75900000000000001</v>
      </c>
      <c r="C1317" s="154">
        <v>0.75900000000000001</v>
      </c>
      <c r="D1317" s="154">
        <v>0.75900000000000001</v>
      </c>
      <c r="E1317" s="154">
        <v>0.75900000000000001</v>
      </c>
      <c r="F1317" s="154">
        <v>0.75900000000000001</v>
      </c>
      <c r="G1317" s="2">
        <v>0.75900000000000001</v>
      </c>
    </row>
    <row r="1318" spans="1:7" x14ac:dyDescent="0.2">
      <c r="A1318" s="156">
        <v>2.9428999999999998</v>
      </c>
      <c r="B1318" s="154">
        <v>0.748</v>
      </c>
      <c r="C1318" s="154">
        <v>0.748</v>
      </c>
      <c r="D1318" s="154">
        <v>0.748</v>
      </c>
      <c r="E1318" s="154">
        <v>0.748</v>
      </c>
      <c r="F1318" s="154">
        <v>0.748</v>
      </c>
      <c r="G1318" s="2">
        <v>0.748</v>
      </c>
    </row>
    <row r="1319" spans="1:7" x14ac:dyDescent="0.2">
      <c r="A1319" s="156">
        <v>2.1143000000000001</v>
      </c>
      <c r="B1319" s="154">
        <v>0.42899999999999999</v>
      </c>
      <c r="C1319" s="154">
        <v>0.42899999999999999</v>
      </c>
      <c r="D1319" s="154">
        <v>0.42899999999999999</v>
      </c>
      <c r="E1319" s="154">
        <v>0.42899999999999999</v>
      </c>
      <c r="F1319" s="154">
        <v>0.42899999999999999</v>
      </c>
      <c r="G1319" s="2">
        <v>0.42899999999999999</v>
      </c>
    </row>
    <row r="1320" spans="1:7" x14ac:dyDescent="0.2">
      <c r="A1320" s="156">
        <v>2.0857000000000001</v>
      </c>
      <c r="B1320" s="154">
        <v>0.41799999999999998</v>
      </c>
      <c r="C1320" s="154">
        <v>0.41799999999999998</v>
      </c>
      <c r="D1320" s="154">
        <v>0.41799999999999998</v>
      </c>
      <c r="E1320" s="154">
        <v>0.41799999999999998</v>
      </c>
      <c r="F1320" s="154">
        <v>0.41799999999999998</v>
      </c>
      <c r="G1320" s="2">
        <v>0.41799999999999998</v>
      </c>
    </row>
    <row r="1321" spans="1:7" x14ac:dyDescent="0.2">
      <c r="A1321" s="156">
        <v>2.0571000000000002</v>
      </c>
      <c r="B1321" s="154">
        <v>0.40699999999999997</v>
      </c>
      <c r="C1321" s="154">
        <v>0.40699999999999997</v>
      </c>
      <c r="D1321" s="154">
        <v>0.40699999999999997</v>
      </c>
      <c r="E1321" s="154">
        <v>0.40699999999999997</v>
      </c>
      <c r="F1321" s="154">
        <v>0.40699999999999997</v>
      </c>
      <c r="G1321" s="2">
        <v>0.40699999999999997</v>
      </c>
    </row>
    <row r="1322" spans="1:7" x14ac:dyDescent="0.2">
      <c r="A1322" s="156">
        <v>2.9722</v>
      </c>
      <c r="B1322" s="154">
        <v>0.75929999999999997</v>
      </c>
      <c r="C1322" s="154">
        <v>0.75929999999999997</v>
      </c>
      <c r="D1322" s="154">
        <v>0.75929999999999997</v>
      </c>
      <c r="E1322" s="154">
        <v>0.75929999999999997</v>
      </c>
      <c r="F1322" s="154">
        <v>0.75929999999999997</v>
      </c>
      <c r="G1322" s="2">
        <v>0.75929999999999997</v>
      </c>
    </row>
    <row r="1323" spans="1:7" x14ac:dyDescent="0.2">
      <c r="A1323" s="156">
        <v>2.1389</v>
      </c>
      <c r="B1323" s="154">
        <v>0.4385</v>
      </c>
      <c r="C1323" s="154">
        <v>0.4385</v>
      </c>
      <c r="D1323" s="154">
        <v>0.4385</v>
      </c>
      <c r="E1323" s="154">
        <v>0.4385</v>
      </c>
      <c r="F1323" s="154">
        <v>0.4385</v>
      </c>
      <c r="G1323" s="2">
        <v>0.4385</v>
      </c>
    </row>
    <row r="1324" spans="1:7" x14ac:dyDescent="0.2">
      <c r="A1324" s="156">
        <v>2.9729999999999999</v>
      </c>
      <c r="B1324" s="154">
        <v>0.75960000000000005</v>
      </c>
      <c r="C1324" s="154">
        <v>0.75960000000000005</v>
      </c>
      <c r="D1324" s="154">
        <v>0.75960000000000005</v>
      </c>
      <c r="E1324" s="154">
        <v>0.75960000000000005</v>
      </c>
      <c r="F1324" s="154">
        <v>0.75960000000000005</v>
      </c>
      <c r="G1324" s="2">
        <v>0.75960000000000005</v>
      </c>
    </row>
    <row r="1325" spans="1:7" x14ac:dyDescent="0.2">
      <c r="A1325" s="156">
        <v>2.9459</v>
      </c>
      <c r="B1325" s="154">
        <v>0.74919999999999998</v>
      </c>
      <c r="C1325" s="154">
        <v>0.74919999999999998</v>
      </c>
      <c r="D1325" s="154">
        <v>0.74919999999999998</v>
      </c>
      <c r="E1325" s="154">
        <v>0.74919999999999998</v>
      </c>
      <c r="F1325" s="154">
        <v>0.74919999999999998</v>
      </c>
      <c r="G1325" s="2">
        <v>0.74919999999999998</v>
      </c>
    </row>
    <row r="1326" spans="1:7" x14ac:dyDescent="0.2">
      <c r="A1326" s="156">
        <v>2.1621999999999999</v>
      </c>
      <c r="B1326" s="154">
        <v>0.44740000000000002</v>
      </c>
      <c r="C1326" s="154">
        <v>0.44740000000000002</v>
      </c>
      <c r="D1326" s="154">
        <v>0.44740000000000002</v>
      </c>
      <c r="E1326" s="154">
        <v>0.44740000000000002</v>
      </c>
      <c r="F1326" s="154">
        <v>0.44740000000000002</v>
      </c>
      <c r="G1326" s="2">
        <v>0.44740000000000002</v>
      </c>
    </row>
    <row r="1327" spans="1:7" x14ac:dyDescent="0.2">
      <c r="A1327" s="156">
        <v>2.1351</v>
      </c>
      <c r="B1327" s="154">
        <v>0.437</v>
      </c>
      <c r="C1327" s="154">
        <v>0.437</v>
      </c>
      <c r="D1327" s="154">
        <v>0.437</v>
      </c>
      <c r="E1327" s="154">
        <v>0.437</v>
      </c>
      <c r="F1327" s="154">
        <v>0.437</v>
      </c>
      <c r="G1327" s="2">
        <v>0.437</v>
      </c>
    </row>
    <row r="1328" spans="1:7" x14ac:dyDescent="0.2">
      <c r="A1328" s="156">
        <v>2.1080999999999999</v>
      </c>
      <c r="B1328" s="154">
        <v>0.42659999999999998</v>
      </c>
      <c r="C1328" s="154">
        <v>0.42659999999999998</v>
      </c>
      <c r="D1328" s="154">
        <v>0.42659999999999998</v>
      </c>
      <c r="E1328" s="154">
        <v>0.42659999999999998</v>
      </c>
      <c r="F1328" s="154">
        <v>0.42659999999999998</v>
      </c>
      <c r="G1328" s="2">
        <v>0.42659999999999998</v>
      </c>
    </row>
    <row r="1329" spans="1:7" x14ac:dyDescent="0.2">
      <c r="A1329" s="156">
        <v>2.9737</v>
      </c>
      <c r="B1329" s="154">
        <v>0.75990000000000002</v>
      </c>
      <c r="C1329" s="154">
        <v>0.75990000000000002</v>
      </c>
      <c r="D1329" s="154">
        <v>0.75990000000000002</v>
      </c>
      <c r="E1329" s="154">
        <v>0.75990000000000002</v>
      </c>
      <c r="F1329" s="154">
        <v>0.75990000000000002</v>
      </c>
      <c r="G1329" s="2">
        <v>0.75990000000000002</v>
      </c>
    </row>
    <row r="1330" spans="1:7" x14ac:dyDescent="0.2">
      <c r="A1330" s="156">
        <v>2.1842000000000001</v>
      </c>
      <c r="B1330" s="154">
        <v>0.45590000000000003</v>
      </c>
      <c r="C1330" s="154">
        <v>0.45590000000000003</v>
      </c>
      <c r="D1330" s="154">
        <v>0.45590000000000003</v>
      </c>
      <c r="E1330" s="154">
        <v>0.45590000000000003</v>
      </c>
      <c r="F1330" s="154">
        <v>0.45590000000000003</v>
      </c>
      <c r="G1330" s="2">
        <v>0.45590000000000003</v>
      </c>
    </row>
    <row r="1331" spans="1:7" x14ac:dyDescent="0.2">
      <c r="A1331" s="156">
        <v>2.1316000000000002</v>
      </c>
      <c r="B1331" s="154">
        <v>0.43569999999999998</v>
      </c>
      <c r="C1331" s="154">
        <v>0.43569999999999998</v>
      </c>
      <c r="D1331" s="154">
        <v>0.43569999999999998</v>
      </c>
      <c r="E1331" s="154">
        <v>0.43569999999999998</v>
      </c>
      <c r="F1331" s="154">
        <v>0.43569999999999998</v>
      </c>
      <c r="G1331" s="2">
        <v>0.43569999999999998</v>
      </c>
    </row>
    <row r="1332" spans="1:7" x14ac:dyDescent="0.2">
      <c r="A1332" s="156">
        <v>2.9744000000000002</v>
      </c>
      <c r="B1332" s="154">
        <v>0.7601</v>
      </c>
      <c r="C1332" s="154">
        <v>0.7601</v>
      </c>
      <c r="D1332" s="154">
        <v>0.7601</v>
      </c>
      <c r="E1332" s="154">
        <v>0.7601</v>
      </c>
      <c r="F1332" s="154">
        <v>0.7601</v>
      </c>
      <c r="G1332" s="2">
        <v>0.7601</v>
      </c>
    </row>
    <row r="1333" spans="1:7" x14ac:dyDescent="0.2">
      <c r="A1333" s="156">
        <v>2.9487000000000001</v>
      </c>
      <c r="B1333" s="154">
        <v>0.75029999999999997</v>
      </c>
      <c r="C1333" s="154">
        <v>0.75029999999999997</v>
      </c>
      <c r="D1333" s="154">
        <v>0.75029999999999997</v>
      </c>
      <c r="E1333" s="154">
        <v>0.75029999999999997</v>
      </c>
      <c r="F1333" s="154">
        <v>0.75029999999999997</v>
      </c>
      <c r="G1333" s="2">
        <v>0.75029999999999997</v>
      </c>
    </row>
    <row r="1334" spans="1:7" x14ac:dyDescent="0.2">
      <c r="A1334" s="156">
        <v>2.2050999999999998</v>
      </c>
      <c r="B1334" s="154">
        <v>0.46400000000000002</v>
      </c>
      <c r="C1334" s="154">
        <v>0.46400000000000002</v>
      </c>
      <c r="D1334" s="154">
        <v>0.46400000000000002</v>
      </c>
      <c r="E1334" s="154">
        <v>0.46400000000000002</v>
      </c>
      <c r="F1334" s="154">
        <v>0.46400000000000002</v>
      </c>
      <c r="G1334" s="2">
        <v>0.46400000000000002</v>
      </c>
    </row>
    <row r="1335" spans="1:7" x14ac:dyDescent="0.2">
      <c r="A1335" s="156">
        <v>2.1795</v>
      </c>
      <c r="B1335" s="154">
        <v>0.4541</v>
      </c>
      <c r="C1335" s="154">
        <v>0.4541</v>
      </c>
      <c r="D1335" s="154">
        <v>0.4541</v>
      </c>
      <c r="E1335" s="154">
        <v>0.4541</v>
      </c>
      <c r="F1335" s="154">
        <v>0.4541</v>
      </c>
      <c r="G1335" s="2">
        <v>0.4541</v>
      </c>
    </row>
    <row r="1336" spans="1:7" x14ac:dyDescent="0.2">
      <c r="A1336" s="156">
        <v>2.9750000000000001</v>
      </c>
      <c r="B1336" s="154">
        <v>0.76039999999999996</v>
      </c>
      <c r="C1336" s="154">
        <v>0.76039999999999996</v>
      </c>
      <c r="D1336" s="154">
        <v>0.76039999999999996</v>
      </c>
      <c r="E1336" s="154">
        <v>0.76039999999999996</v>
      </c>
      <c r="F1336" s="154">
        <v>0.76039999999999996</v>
      </c>
      <c r="G1336" s="2">
        <v>0.76039999999999996</v>
      </c>
    </row>
    <row r="1337" spans="1:7" x14ac:dyDescent="0.2">
      <c r="A1337" s="156">
        <v>2.2250000000000001</v>
      </c>
      <c r="B1337" s="154">
        <v>0.47160000000000002</v>
      </c>
      <c r="C1337" s="154">
        <v>0.47160000000000002</v>
      </c>
      <c r="D1337" s="154">
        <v>0.47160000000000002</v>
      </c>
      <c r="E1337" s="154">
        <v>0.47160000000000002</v>
      </c>
      <c r="F1337" s="154">
        <v>0.47160000000000002</v>
      </c>
      <c r="G1337" s="2">
        <v>0.47160000000000002</v>
      </c>
    </row>
    <row r="1338" spans="1:7" x14ac:dyDescent="0.2">
      <c r="A1338" s="156">
        <v>2.1749999999999998</v>
      </c>
      <c r="B1338" s="154">
        <v>0.45240000000000002</v>
      </c>
      <c r="C1338" s="154">
        <v>0.45240000000000002</v>
      </c>
      <c r="D1338" s="154">
        <v>0.45240000000000002</v>
      </c>
      <c r="E1338" s="154">
        <v>0.45240000000000002</v>
      </c>
      <c r="F1338" s="154">
        <v>0.45240000000000002</v>
      </c>
      <c r="G1338" s="2">
        <v>0.45240000000000002</v>
      </c>
    </row>
    <row r="1339" spans="1:7" x14ac:dyDescent="0.2">
      <c r="A1339" s="156">
        <v>2.9756</v>
      </c>
      <c r="B1339" s="154">
        <v>0.76060000000000005</v>
      </c>
      <c r="C1339" s="154">
        <v>0.76060000000000005</v>
      </c>
      <c r="D1339" s="154">
        <v>0.76060000000000005</v>
      </c>
      <c r="E1339" s="154">
        <v>0.76060000000000005</v>
      </c>
      <c r="F1339" s="154">
        <v>0.76060000000000005</v>
      </c>
      <c r="G1339" s="2">
        <v>0.76060000000000005</v>
      </c>
    </row>
    <row r="1340" spans="1:7" x14ac:dyDescent="0.2">
      <c r="A1340" s="156">
        <v>2.9512</v>
      </c>
      <c r="B1340" s="154">
        <v>0.75119999999999998</v>
      </c>
      <c r="C1340" s="154">
        <v>0.75119999999999998</v>
      </c>
      <c r="D1340" s="154">
        <v>0.75119999999999998</v>
      </c>
      <c r="E1340" s="154">
        <v>0.75119999999999998</v>
      </c>
      <c r="F1340" s="154">
        <v>0.75119999999999998</v>
      </c>
      <c r="G1340" s="2">
        <v>0.75119999999999998</v>
      </c>
    </row>
    <row r="1341" spans="1:7" x14ac:dyDescent="0.2">
      <c r="A1341" s="156">
        <v>2.2195</v>
      </c>
      <c r="B1341" s="154">
        <v>0.46949999999999997</v>
      </c>
      <c r="C1341" s="154">
        <v>0.46949999999999997</v>
      </c>
      <c r="D1341" s="154">
        <v>0.46949999999999997</v>
      </c>
      <c r="E1341" s="154">
        <v>0.46949999999999997</v>
      </c>
      <c r="F1341" s="154">
        <v>0.46949999999999997</v>
      </c>
      <c r="G1341" s="2">
        <v>0.46949999999999997</v>
      </c>
    </row>
    <row r="1342" spans="1:7" x14ac:dyDescent="0.2">
      <c r="A1342" s="156">
        <v>2.1951000000000001</v>
      </c>
      <c r="B1342" s="154">
        <v>0.46010000000000001</v>
      </c>
      <c r="C1342" s="154">
        <v>0.46010000000000001</v>
      </c>
      <c r="D1342" s="154">
        <v>0.46010000000000001</v>
      </c>
      <c r="E1342" s="154">
        <v>0.46010000000000001</v>
      </c>
      <c r="F1342" s="154">
        <v>0.46010000000000001</v>
      </c>
      <c r="G1342" s="2">
        <v>0.46010000000000001</v>
      </c>
    </row>
    <row r="1343" spans="1:7" x14ac:dyDescent="0.2">
      <c r="A1343" s="156">
        <v>2.9762</v>
      </c>
      <c r="B1343" s="154">
        <v>0.76080000000000003</v>
      </c>
      <c r="C1343" s="154">
        <v>0.76080000000000003</v>
      </c>
      <c r="D1343" s="154">
        <v>0.76080000000000003</v>
      </c>
      <c r="E1343" s="154">
        <v>0.76080000000000003</v>
      </c>
      <c r="F1343" s="154">
        <v>0.76080000000000003</v>
      </c>
      <c r="G1343" s="2">
        <v>0.76080000000000003</v>
      </c>
    </row>
    <row r="1344" spans="1:7" x14ac:dyDescent="0.2">
      <c r="A1344" s="156">
        <v>2.0238</v>
      </c>
      <c r="B1344" s="154">
        <v>0.39419999999999999</v>
      </c>
      <c r="C1344" s="154">
        <v>0.39419999999999999</v>
      </c>
      <c r="D1344" s="154">
        <v>0.39419999999999999</v>
      </c>
      <c r="E1344" s="154">
        <v>0.39419999999999999</v>
      </c>
      <c r="F1344" s="154">
        <v>0.39419999999999999</v>
      </c>
      <c r="G1344" s="2">
        <v>0.39419999999999999</v>
      </c>
    </row>
    <row r="1345" spans="1:7" x14ac:dyDescent="0.2">
      <c r="A1345" s="156">
        <v>2.9767000000000001</v>
      </c>
      <c r="B1345" s="154">
        <v>0.76100000000000001</v>
      </c>
      <c r="C1345" s="154">
        <v>0.76100000000000001</v>
      </c>
      <c r="D1345" s="154">
        <v>0.76100000000000001</v>
      </c>
      <c r="E1345" s="154">
        <v>0.76100000000000001</v>
      </c>
      <c r="F1345" s="154">
        <v>0.76100000000000001</v>
      </c>
      <c r="G1345" s="2">
        <v>0.76100000000000001</v>
      </c>
    </row>
    <row r="1346" spans="1:7" x14ac:dyDescent="0.2">
      <c r="A1346" s="156">
        <v>2.9535</v>
      </c>
      <c r="B1346" s="154">
        <v>0.75209999999999999</v>
      </c>
      <c r="C1346" s="154">
        <v>0.75209999999999999</v>
      </c>
      <c r="D1346" s="154">
        <v>0.75209999999999999</v>
      </c>
      <c r="E1346" s="154">
        <v>0.75209999999999999</v>
      </c>
      <c r="F1346" s="154">
        <v>0.75209999999999999</v>
      </c>
      <c r="G1346" s="2">
        <v>0.75209999999999999</v>
      </c>
    </row>
    <row r="1347" spans="1:7" x14ac:dyDescent="0.2">
      <c r="A1347" s="156">
        <v>2.9302000000000001</v>
      </c>
      <c r="B1347" s="154">
        <v>0.74309999999999998</v>
      </c>
      <c r="C1347" s="154">
        <v>0.74309999999999998</v>
      </c>
      <c r="D1347" s="154">
        <v>0.74309999999999998</v>
      </c>
      <c r="E1347" s="154">
        <v>0.74309999999999998</v>
      </c>
      <c r="F1347" s="154">
        <v>0.74309999999999998</v>
      </c>
      <c r="G1347" s="2">
        <v>0.74309999999999998</v>
      </c>
    </row>
    <row r="1348" spans="1:7" x14ac:dyDescent="0.2">
      <c r="A1348" s="156">
        <v>2.0465</v>
      </c>
      <c r="B1348" s="154">
        <v>0.40289999999999998</v>
      </c>
      <c r="C1348" s="154">
        <v>0.40289999999999998</v>
      </c>
      <c r="D1348" s="154">
        <v>0.40289999999999998</v>
      </c>
      <c r="E1348" s="154">
        <v>0.40289999999999998</v>
      </c>
      <c r="F1348" s="154">
        <v>0.40289999999999998</v>
      </c>
      <c r="G1348" s="2">
        <v>0.40289999999999998</v>
      </c>
    </row>
    <row r="1349" spans="1:7" x14ac:dyDescent="0.2">
      <c r="A1349" s="156">
        <v>2.0232999999999999</v>
      </c>
      <c r="B1349" s="154">
        <v>0.39400000000000002</v>
      </c>
      <c r="C1349" s="154">
        <v>0.39400000000000002</v>
      </c>
      <c r="D1349" s="154">
        <v>0.39400000000000002</v>
      </c>
      <c r="E1349" s="154">
        <v>0.39400000000000002</v>
      </c>
      <c r="F1349" s="154">
        <v>0.39400000000000002</v>
      </c>
      <c r="G1349" s="2">
        <v>0.39400000000000002</v>
      </c>
    </row>
    <row r="1350" spans="1:7" x14ac:dyDescent="0.2">
      <c r="A1350" s="156">
        <v>2.9773000000000001</v>
      </c>
      <c r="B1350" s="154">
        <v>0.76129999999999998</v>
      </c>
      <c r="C1350" s="154">
        <v>0.76129999999999998</v>
      </c>
      <c r="D1350" s="154">
        <v>0.76129999999999998</v>
      </c>
      <c r="E1350" s="154">
        <v>0.76129999999999998</v>
      </c>
      <c r="F1350" s="154">
        <v>0.76129999999999998</v>
      </c>
      <c r="G1350" s="2">
        <v>0.76129999999999998</v>
      </c>
    </row>
    <row r="1351" spans="1:7" x14ac:dyDescent="0.2">
      <c r="A1351" s="156">
        <v>2.9318</v>
      </c>
      <c r="B1351" s="154">
        <v>0.74380000000000002</v>
      </c>
      <c r="C1351" s="154">
        <v>0.74380000000000002</v>
      </c>
      <c r="D1351" s="154">
        <v>0.74380000000000002</v>
      </c>
      <c r="E1351" s="154">
        <v>0.74380000000000002</v>
      </c>
      <c r="F1351" s="154">
        <v>0.74380000000000002</v>
      </c>
      <c r="G1351" s="2">
        <v>0.74380000000000002</v>
      </c>
    </row>
    <row r="1352" spans="1:7" x14ac:dyDescent="0.2">
      <c r="A1352" s="156">
        <v>2.0682</v>
      </c>
      <c r="B1352" s="154">
        <v>0.4113</v>
      </c>
      <c r="C1352" s="154">
        <v>0.4113</v>
      </c>
      <c r="D1352" s="154">
        <v>0.4113</v>
      </c>
      <c r="E1352" s="154">
        <v>0.4113</v>
      </c>
      <c r="F1352" s="154">
        <v>0.4113</v>
      </c>
      <c r="G1352" s="2">
        <v>0.4113</v>
      </c>
    </row>
    <row r="1353" spans="1:7" x14ac:dyDescent="0.2">
      <c r="A1353" s="156">
        <v>2.0226999999999999</v>
      </c>
      <c r="B1353" s="154">
        <v>0.39379999999999998</v>
      </c>
      <c r="C1353" s="154">
        <v>0.39379999999999998</v>
      </c>
      <c r="D1353" s="154">
        <v>0.39379999999999998</v>
      </c>
      <c r="E1353" s="154">
        <v>0.39379999999999998</v>
      </c>
      <c r="F1353" s="154">
        <v>0.39379999999999998</v>
      </c>
      <c r="G1353" s="2">
        <v>0.39379999999999998</v>
      </c>
    </row>
    <row r="1354" spans="1:7" x14ac:dyDescent="0.2">
      <c r="A1354" s="156">
        <v>2.9777999999999998</v>
      </c>
      <c r="B1354" s="154">
        <v>0.76139999999999997</v>
      </c>
      <c r="C1354" s="154">
        <v>0.76139999999999997</v>
      </c>
      <c r="D1354" s="154">
        <v>0.76139999999999997</v>
      </c>
      <c r="E1354" s="154">
        <v>0.76139999999999997</v>
      </c>
      <c r="F1354" s="154">
        <v>0.76139999999999997</v>
      </c>
      <c r="G1354" s="2">
        <v>0.76139999999999997</v>
      </c>
    </row>
    <row r="1355" spans="1:7" x14ac:dyDescent="0.2">
      <c r="A1355" s="156">
        <v>2.9556</v>
      </c>
      <c r="B1355" s="154">
        <v>0.75290000000000001</v>
      </c>
      <c r="C1355" s="154">
        <v>0.75290000000000001</v>
      </c>
      <c r="D1355" s="154">
        <v>0.75290000000000001</v>
      </c>
      <c r="E1355" s="154">
        <v>0.75290000000000001</v>
      </c>
      <c r="F1355" s="154">
        <v>0.75290000000000001</v>
      </c>
      <c r="G1355" s="2">
        <v>0.75290000000000001</v>
      </c>
    </row>
    <row r="1356" spans="1:7" x14ac:dyDescent="0.2">
      <c r="A1356" s="156">
        <v>2.0889000000000002</v>
      </c>
      <c r="B1356" s="154">
        <v>0.41920000000000002</v>
      </c>
      <c r="C1356" s="154">
        <v>0.41920000000000002</v>
      </c>
      <c r="D1356" s="154">
        <v>0.41920000000000002</v>
      </c>
      <c r="E1356" s="154">
        <v>0.41920000000000002</v>
      </c>
      <c r="F1356" s="154">
        <v>0.41920000000000002</v>
      </c>
      <c r="G1356" s="2">
        <v>0.41920000000000002</v>
      </c>
    </row>
    <row r="1357" spans="1:7" x14ac:dyDescent="0.2">
      <c r="A1357" s="156">
        <v>2.0444</v>
      </c>
      <c r="B1357" s="154">
        <v>0.40210000000000001</v>
      </c>
      <c r="C1357" s="154">
        <v>0.40210000000000001</v>
      </c>
      <c r="D1357" s="154">
        <v>0.40210000000000001</v>
      </c>
      <c r="E1357" s="154">
        <v>0.40210000000000001</v>
      </c>
      <c r="F1357" s="154">
        <v>0.40210000000000001</v>
      </c>
      <c r="G1357" s="2">
        <v>0.40210000000000001</v>
      </c>
    </row>
    <row r="1358" spans="1:7" x14ac:dyDescent="0.2">
      <c r="A1358" s="156">
        <v>2.0222000000000002</v>
      </c>
      <c r="B1358" s="154">
        <v>0.39360000000000001</v>
      </c>
      <c r="C1358" s="154">
        <v>0.39360000000000001</v>
      </c>
      <c r="D1358" s="154">
        <v>0.39360000000000001</v>
      </c>
      <c r="E1358" s="154">
        <v>0.39360000000000001</v>
      </c>
      <c r="F1358" s="154">
        <v>0.39360000000000001</v>
      </c>
      <c r="G1358" s="2">
        <v>0.39360000000000001</v>
      </c>
    </row>
    <row r="1359" spans="1:7" x14ac:dyDescent="0.2">
      <c r="A1359" s="156">
        <v>2.9782999999999999</v>
      </c>
      <c r="B1359" s="154">
        <v>0.76160000000000005</v>
      </c>
      <c r="C1359" s="154">
        <v>0.76160000000000005</v>
      </c>
      <c r="D1359" s="154">
        <v>0.76160000000000005</v>
      </c>
      <c r="E1359" s="154">
        <v>0.76160000000000005</v>
      </c>
      <c r="F1359" s="154">
        <v>0.76160000000000005</v>
      </c>
      <c r="G1359" s="2">
        <v>0.76160000000000005</v>
      </c>
    </row>
    <row r="1360" spans="1:7" x14ac:dyDescent="0.2">
      <c r="A1360" s="156">
        <v>2.9348000000000001</v>
      </c>
      <c r="B1360" s="154">
        <v>0.74490000000000001</v>
      </c>
      <c r="C1360" s="154">
        <v>0.74490000000000001</v>
      </c>
      <c r="D1360" s="154">
        <v>0.74490000000000001</v>
      </c>
      <c r="E1360" s="154">
        <v>0.74490000000000001</v>
      </c>
      <c r="F1360" s="154">
        <v>0.74490000000000001</v>
      </c>
      <c r="G1360" s="2">
        <v>0.74490000000000001</v>
      </c>
    </row>
    <row r="1361" spans="1:7" x14ac:dyDescent="0.2">
      <c r="A1361" s="156">
        <v>2.1086999999999998</v>
      </c>
      <c r="B1361" s="154">
        <v>0.42680000000000001</v>
      </c>
      <c r="C1361" s="154">
        <v>0.42680000000000001</v>
      </c>
      <c r="D1361" s="154">
        <v>0.42680000000000001</v>
      </c>
      <c r="E1361" s="154">
        <v>0.42680000000000001</v>
      </c>
      <c r="F1361" s="154">
        <v>0.42680000000000001</v>
      </c>
      <c r="G1361" s="2">
        <v>0.42680000000000001</v>
      </c>
    </row>
    <row r="1362" spans="1:7" x14ac:dyDescent="0.2">
      <c r="A1362" s="156">
        <v>2.0651999999999999</v>
      </c>
      <c r="B1362" s="154">
        <v>0.41010000000000002</v>
      </c>
      <c r="C1362" s="154">
        <v>0.41010000000000002</v>
      </c>
      <c r="D1362" s="154">
        <v>0.41010000000000002</v>
      </c>
      <c r="E1362" s="154">
        <v>0.41010000000000002</v>
      </c>
      <c r="F1362" s="154">
        <v>0.41010000000000002</v>
      </c>
      <c r="G1362" s="2">
        <v>0.41010000000000002</v>
      </c>
    </row>
    <row r="1363" spans="1:7" x14ac:dyDescent="0.2">
      <c r="A1363" s="156">
        <v>2.9786999999999999</v>
      </c>
      <c r="B1363" s="154">
        <v>0.76180000000000003</v>
      </c>
      <c r="C1363" s="154">
        <v>0.76180000000000003</v>
      </c>
      <c r="D1363" s="154">
        <v>0.76180000000000003</v>
      </c>
      <c r="E1363" s="154">
        <v>0.76180000000000003</v>
      </c>
      <c r="F1363" s="154">
        <v>0.76180000000000003</v>
      </c>
      <c r="G1363" s="2">
        <v>0.76180000000000003</v>
      </c>
    </row>
    <row r="1364" spans="1:7" x14ac:dyDescent="0.2">
      <c r="A1364" s="156">
        <v>2.9573999999999998</v>
      </c>
      <c r="B1364" s="154">
        <v>0.75360000000000005</v>
      </c>
      <c r="C1364" s="154">
        <v>0.75360000000000005</v>
      </c>
      <c r="D1364" s="154">
        <v>0.75360000000000005</v>
      </c>
      <c r="E1364" s="154">
        <v>0.75360000000000005</v>
      </c>
      <c r="F1364" s="154">
        <v>0.75360000000000005</v>
      </c>
      <c r="G1364" s="2">
        <v>0.75360000000000005</v>
      </c>
    </row>
    <row r="1365" spans="1:7" x14ac:dyDescent="0.2">
      <c r="A1365" s="156">
        <v>2.9361999999999999</v>
      </c>
      <c r="B1365" s="154">
        <v>0.74539999999999995</v>
      </c>
      <c r="C1365" s="154">
        <v>0.74539999999999995</v>
      </c>
      <c r="D1365" s="154">
        <v>0.74539999999999995</v>
      </c>
      <c r="E1365" s="154">
        <v>0.74539999999999995</v>
      </c>
      <c r="F1365" s="154">
        <v>0.74539999999999995</v>
      </c>
      <c r="G1365" s="2">
        <v>0.74539999999999995</v>
      </c>
    </row>
    <row r="1366" spans="1:7" x14ac:dyDescent="0.2">
      <c r="A1366" s="156">
        <v>2.1276999999999999</v>
      </c>
      <c r="B1366" s="154">
        <v>0.43409999999999999</v>
      </c>
      <c r="C1366" s="154">
        <v>0.43409999999999999</v>
      </c>
      <c r="D1366" s="154">
        <v>0.43409999999999999</v>
      </c>
      <c r="E1366" s="154">
        <v>0.43409999999999999</v>
      </c>
      <c r="F1366" s="154">
        <v>0.43409999999999999</v>
      </c>
      <c r="G1366" s="2">
        <v>0.43409999999999999</v>
      </c>
    </row>
    <row r="1367" spans="1:7" x14ac:dyDescent="0.2">
      <c r="A1367" s="156">
        <v>2.1063999999999998</v>
      </c>
      <c r="B1367" s="154">
        <v>0.42599999999999999</v>
      </c>
      <c r="C1367" s="154">
        <v>0.42599999999999999</v>
      </c>
      <c r="D1367" s="154">
        <v>0.42599999999999999</v>
      </c>
      <c r="E1367" s="154">
        <v>0.42599999999999999</v>
      </c>
      <c r="F1367" s="154">
        <v>0.42599999999999999</v>
      </c>
      <c r="G1367" s="2">
        <v>0.42599999999999999</v>
      </c>
    </row>
    <row r="1368" spans="1:7" x14ac:dyDescent="0.2">
      <c r="A1368" s="156">
        <v>2.0851000000000002</v>
      </c>
      <c r="B1368" s="154">
        <v>0.4178</v>
      </c>
      <c r="C1368" s="154">
        <v>0.4178</v>
      </c>
      <c r="D1368" s="154">
        <v>0.4178</v>
      </c>
      <c r="E1368" s="154">
        <v>0.4178</v>
      </c>
      <c r="F1368" s="154">
        <v>0.4178</v>
      </c>
      <c r="G1368" s="2">
        <v>0.4178</v>
      </c>
    </row>
    <row r="1369" spans="1:7" x14ac:dyDescent="0.2">
      <c r="A1369" s="156">
        <v>2.0638000000000001</v>
      </c>
      <c r="B1369" s="154">
        <v>0.40960000000000002</v>
      </c>
      <c r="C1369" s="154">
        <v>0.40960000000000002</v>
      </c>
      <c r="D1369" s="154">
        <v>0.40960000000000002</v>
      </c>
      <c r="E1369" s="154">
        <v>0.40960000000000002</v>
      </c>
      <c r="F1369" s="154">
        <v>0.40960000000000002</v>
      </c>
      <c r="G1369" s="2">
        <v>0.40960000000000002</v>
      </c>
    </row>
    <row r="1370" spans="1:7" x14ac:dyDescent="0.2">
      <c r="A1370" s="156">
        <v>2.9792000000000001</v>
      </c>
      <c r="B1370" s="154">
        <v>0.76200000000000001</v>
      </c>
      <c r="C1370" s="154">
        <v>0.76200000000000001</v>
      </c>
      <c r="D1370" s="154">
        <v>0.76200000000000001</v>
      </c>
      <c r="E1370" s="154">
        <v>0.76200000000000001</v>
      </c>
      <c r="F1370" s="154">
        <v>0.76200000000000001</v>
      </c>
      <c r="G1370" s="2">
        <v>0.76200000000000001</v>
      </c>
    </row>
    <row r="1371" spans="1:7" x14ac:dyDescent="0.2">
      <c r="A1371" s="156">
        <v>2.1457999999999999</v>
      </c>
      <c r="B1371" s="154">
        <v>0.44109999999999999</v>
      </c>
      <c r="C1371" s="154">
        <v>0.44109999999999999</v>
      </c>
      <c r="D1371" s="154">
        <v>0.44109999999999999</v>
      </c>
      <c r="E1371" s="154">
        <v>0.44109999999999999</v>
      </c>
      <c r="F1371" s="154">
        <v>0.44109999999999999</v>
      </c>
      <c r="G1371" s="2">
        <v>0.44109999999999999</v>
      </c>
    </row>
    <row r="1372" spans="1:7" x14ac:dyDescent="0.2">
      <c r="A1372" s="156">
        <v>2.1042000000000001</v>
      </c>
      <c r="B1372" s="154">
        <v>0.42509999999999998</v>
      </c>
      <c r="C1372" s="154">
        <v>0.42509999999999998</v>
      </c>
      <c r="D1372" s="154">
        <v>0.42509999999999998</v>
      </c>
      <c r="E1372" s="154">
        <v>0.42509999999999998</v>
      </c>
      <c r="F1372" s="154">
        <v>0.42509999999999998</v>
      </c>
      <c r="G1372" s="2">
        <v>0.42509999999999998</v>
      </c>
    </row>
    <row r="1373" spans="1:7" x14ac:dyDescent="0.2">
      <c r="A1373" s="156">
        <v>2.9796</v>
      </c>
      <c r="B1373" s="154">
        <v>0.7621</v>
      </c>
      <c r="C1373" s="154">
        <v>0.7621</v>
      </c>
      <c r="D1373" s="154">
        <v>0.7621</v>
      </c>
      <c r="E1373" s="154">
        <v>0.7621</v>
      </c>
      <c r="F1373" s="154">
        <v>0.7621</v>
      </c>
      <c r="G1373" s="2">
        <v>0.7621</v>
      </c>
    </row>
    <row r="1374" spans="1:7" x14ac:dyDescent="0.2">
      <c r="A1374" s="156">
        <v>2.9592000000000001</v>
      </c>
      <c r="B1374" s="154">
        <v>0.75429999999999997</v>
      </c>
      <c r="C1374" s="154">
        <v>0.75429999999999997</v>
      </c>
      <c r="D1374" s="154">
        <v>0.75429999999999997</v>
      </c>
      <c r="E1374" s="154">
        <v>0.75429999999999997</v>
      </c>
      <c r="F1374" s="154">
        <v>0.75429999999999997</v>
      </c>
      <c r="G1374" s="2">
        <v>0.75429999999999997</v>
      </c>
    </row>
    <row r="1375" spans="1:7" x14ac:dyDescent="0.2">
      <c r="A1375" s="156">
        <v>2.9388000000000001</v>
      </c>
      <c r="B1375" s="154">
        <v>0.74639999999999995</v>
      </c>
      <c r="C1375" s="154">
        <v>0.74639999999999995</v>
      </c>
      <c r="D1375" s="154">
        <v>0.74639999999999995</v>
      </c>
      <c r="E1375" s="154">
        <v>0.74639999999999995</v>
      </c>
      <c r="F1375" s="154">
        <v>0.74639999999999995</v>
      </c>
      <c r="G1375" s="2">
        <v>0.74639999999999995</v>
      </c>
    </row>
    <row r="1376" spans="1:7" x14ac:dyDescent="0.2">
      <c r="A1376" s="156">
        <v>2.1633</v>
      </c>
      <c r="B1376" s="154">
        <v>0.44790000000000002</v>
      </c>
      <c r="C1376" s="154">
        <v>0.44790000000000002</v>
      </c>
      <c r="D1376" s="154">
        <v>0.44790000000000002</v>
      </c>
      <c r="E1376" s="154">
        <v>0.44790000000000002</v>
      </c>
      <c r="F1376" s="154">
        <v>0.44790000000000002</v>
      </c>
      <c r="G1376" s="2">
        <v>0.44790000000000002</v>
      </c>
    </row>
    <row r="1377" spans="1:7" x14ac:dyDescent="0.2">
      <c r="A1377" s="156">
        <v>2.1223999999999998</v>
      </c>
      <c r="B1377" s="154">
        <v>0.43209999999999998</v>
      </c>
      <c r="C1377" s="154">
        <v>0.43209999999999998</v>
      </c>
      <c r="D1377" s="154">
        <v>0.43209999999999998</v>
      </c>
      <c r="E1377" s="154">
        <v>0.43209999999999998</v>
      </c>
      <c r="F1377" s="154">
        <v>0.43209999999999998</v>
      </c>
      <c r="G1377" s="2">
        <v>0.43209999999999998</v>
      </c>
    </row>
    <row r="1378" spans="1:7" x14ac:dyDescent="0.2">
      <c r="A1378" s="156">
        <v>2.1019999999999999</v>
      </c>
      <c r="B1378" s="154">
        <v>0.42430000000000001</v>
      </c>
      <c r="C1378" s="154">
        <v>0.42430000000000001</v>
      </c>
      <c r="D1378" s="154">
        <v>0.42430000000000001</v>
      </c>
      <c r="E1378" s="154">
        <v>0.42430000000000001</v>
      </c>
      <c r="F1378" s="154">
        <v>0.42430000000000001</v>
      </c>
      <c r="G1378" s="2">
        <v>0.42430000000000001</v>
      </c>
    </row>
    <row r="1379" spans="1:7" x14ac:dyDescent="0.2">
      <c r="A1379" s="156">
        <v>2.98</v>
      </c>
      <c r="B1379" s="154">
        <v>0.76229999999999998</v>
      </c>
      <c r="C1379" s="154">
        <v>0.76229999999999998</v>
      </c>
      <c r="D1379" s="154">
        <v>0.76229999999999998</v>
      </c>
      <c r="E1379" s="154">
        <v>0.76229999999999998</v>
      </c>
      <c r="F1379" s="154">
        <v>0.76229999999999998</v>
      </c>
      <c r="G1379" s="2">
        <v>0.76229999999999998</v>
      </c>
    </row>
    <row r="1380" spans="1:7" x14ac:dyDescent="0.2">
      <c r="A1380" s="156">
        <v>2.94</v>
      </c>
      <c r="B1380" s="154">
        <v>0.74690000000000001</v>
      </c>
      <c r="C1380" s="154">
        <v>0.74690000000000001</v>
      </c>
      <c r="D1380" s="154">
        <v>0.74690000000000001</v>
      </c>
      <c r="E1380" s="154">
        <v>0.74690000000000001</v>
      </c>
      <c r="F1380" s="154">
        <v>0.74690000000000001</v>
      </c>
      <c r="G1380" s="2">
        <v>0.74690000000000001</v>
      </c>
    </row>
    <row r="1381" spans="1:7" x14ac:dyDescent="0.2">
      <c r="A1381" s="156">
        <v>2.1800000000000002</v>
      </c>
      <c r="B1381" s="154">
        <v>0.45429999999999998</v>
      </c>
      <c r="C1381" s="154">
        <v>0.45429999999999998</v>
      </c>
      <c r="D1381" s="154">
        <v>0.45429999999999998</v>
      </c>
      <c r="E1381" s="154">
        <v>0.45429999999999998</v>
      </c>
      <c r="F1381" s="154">
        <v>0.45429999999999998</v>
      </c>
      <c r="G1381" s="2">
        <v>0.45429999999999998</v>
      </c>
    </row>
    <row r="1382" spans="1:7" x14ac:dyDescent="0.2">
      <c r="A1382" s="156">
        <v>2.14</v>
      </c>
      <c r="B1382" s="154">
        <v>0.43890000000000001</v>
      </c>
      <c r="C1382" s="154">
        <v>0.43890000000000001</v>
      </c>
      <c r="D1382" s="154">
        <v>0.43890000000000001</v>
      </c>
      <c r="E1382" s="154">
        <v>0.43890000000000001</v>
      </c>
      <c r="F1382" s="154">
        <v>0.43890000000000001</v>
      </c>
      <c r="G1382" s="2">
        <v>0.43890000000000001</v>
      </c>
    </row>
    <row r="1383" spans="1:7" x14ac:dyDescent="0.2">
      <c r="A1383" s="156">
        <v>2.9803999999999999</v>
      </c>
      <c r="B1383" s="154">
        <v>0.76249999999999996</v>
      </c>
      <c r="C1383" s="154">
        <v>0.76249999999999996</v>
      </c>
      <c r="D1383" s="154">
        <v>0.76249999999999996</v>
      </c>
      <c r="E1383" s="154">
        <v>0.76249999999999996</v>
      </c>
      <c r="F1383" s="154">
        <v>0.76249999999999996</v>
      </c>
      <c r="G1383" s="2">
        <v>0.76249999999999996</v>
      </c>
    </row>
    <row r="1384" spans="1:7" x14ac:dyDescent="0.2">
      <c r="A1384" s="156">
        <v>2.9607999999999999</v>
      </c>
      <c r="B1384" s="154">
        <v>0.75490000000000002</v>
      </c>
      <c r="C1384" s="154">
        <v>0.75490000000000002</v>
      </c>
      <c r="D1384" s="154">
        <v>0.75490000000000002</v>
      </c>
      <c r="E1384" s="154">
        <v>0.75490000000000002</v>
      </c>
      <c r="F1384" s="154">
        <v>0.75490000000000002</v>
      </c>
      <c r="G1384" s="2">
        <v>0.75490000000000002</v>
      </c>
    </row>
    <row r="1385" spans="1:7" x14ac:dyDescent="0.2">
      <c r="A1385" s="156">
        <v>2.1568999999999998</v>
      </c>
      <c r="B1385" s="154">
        <v>0.44540000000000002</v>
      </c>
      <c r="C1385" s="154">
        <v>0.44540000000000002</v>
      </c>
      <c r="D1385" s="154">
        <v>0.44540000000000002</v>
      </c>
      <c r="E1385" s="154">
        <v>0.44540000000000002</v>
      </c>
      <c r="F1385" s="154">
        <v>0.44540000000000002</v>
      </c>
      <c r="G1385" s="2">
        <v>0.44540000000000002</v>
      </c>
    </row>
    <row r="1386" spans="1:7" x14ac:dyDescent="0.2">
      <c r="A1386" s="156">
        <v>2.1373000000000002</v>
      </c>
      <c r="B1386" s="154">
        <v>0.43780000000000002</v>
      </c>
      <c r="C1386" s="154">
        <v>0.43780000000000002</v>
      </c>
      <c r="D1386" s="154">
        <v>0.43780000000000002</v>
      </c>
      <c r="E1386" s="154">
        <v>0.43780000000000002</v>
      </c>
      <c r="F1386" s="154">
        <v>0.43780000000000002</v>
      </c>
      <c r="G1386" s="2">
        <v>0.43780000000000002</v>
      </c>
    </row>
    <row r="1387" spans="1:7" x14ac:dyDescent="0.2">
      <c r="A1387" s="156">
        <v>2.9807999999999999</v>
      </c>
      <c r="B1387" s="154">
        <v>0.76259999999999994</v>
      </c>
      <c r="C1387" s="154">
        <v>0.76259999999999994</v>
      </c>
      <c r="D1387" s="154">
        <v>0.76259999999999994</v>
      </c>
      <c r="E1387" s="154">
        <v>0.76259999999999994</v>
      </c>
      <c r="F1387" s="154">
        <v>0.76259999999999994</v>
      </c>
      <c r="G1387" s="2">
        <v>0.76259999999999994</v>
      </c>
    </row>
    <row r="1388" spans="1:7" x14ac:dyDescent="0.2">
      <c r="A1388" s="156">
        <v>2.9422999999999999</v>
      </c>
      <c r="B1388" s="154">
        <v>0.74780000000000002</v>
      </c>
      <c r="C1388" s="154">
        <v>0.74780000000000002</v>
      </c>
      <c r="D1388" s="154">
        <v>0.74780000000000002</v>
      </c>
      <c r="E1388" s="154">
        <v>0.74780000000000002</v>
      </c>
      <c r="F1388" s="154">
        <v>0.74780000000000002</v>
      </c>
      <c r="G1388" s="2">
        <v>0.74780000000000002</v>
      </c>
    </row>
    <row r="1389" spans="1:7" x14ac:dyDescent="0.2">
      <c r="A1389" s="156">
        <v>2.1730999999999998</v>
      </c>
      <c r="B1389" s="154">
        <v>0.4516</v>
      </c>
      <c r="C1389" s="154">
        <v>0.4516</v>
      </c>
      <c r="D1389" s="154">
        <v>0.4516</v>
      </c>
      <c r="E1389" s="154">
        <v>0.4516</v>
      </c>
      <c r="F1389" s="154">
        <v>0.4516</v>
      </c>
      <c r="G1389" s="2">
        <v>0.4516</v>
      </c>
    </row>
    <row r="1390" spans="1:7" x14ac:dyDescent="0.2">
      <c r="A1390" s="156">
        <v>2.0192000000000001</v>
      </c>
      <c r="B1390" s="154">
        <v>0.39240000000000003</v>
      </c>
      <c r="C1390" s="154">
        <v>0.39240000000000003</v>
      </c>
      <c r="D1390" s="154">
        <v>0.39240000000000003</v>
      </c>
      <c r="E1390" s="154">
        <v>0.39240000000000003</v>
      </c>
      <c r="F1390" s="154">
        <v>0.39240000000000003</v>
      </c>
      <c r="G1390" s="2">
        <v>0.39240000000000003</v>
      </c>
    </row>
    <row r="1391" spans="1:7" x14ac:dyDescent="0.2">
      <c r="A1391" s="156">
        <v>2.9811000000000001</v>
      </c>
      <c r="B1391" s="154">
        <v>0.76270000000000004</v>
      </c>
      <c r="C1391" s="154">
        <v>0.76270000000000004</v>
      </c>
      <c r="D1391" s="154">
        <v>0.76270000000000004</v>
      </c>
      <c r="E1391" s="154">
        <v>0.76270000000000004</v>
      </c>
      <c r="F1391" s="154">
        <v>0.76270000000000004</v>
      </c>
      <c r="G1391" s="2">
        <v>0.76270000000000004</v>
      </c>
    </row>
    <row r="1392" spans="1:7" x14ac:dyDescent="0.2">
      <c r="A1392" s="156">
        <v>2.9622999999999999</v>
      </c>
      <c r="B1392" s="154">
        <v>0.75549999999999995</v>
      </c>
      <c r="C1392" s="154">
        <v>0.75549999999999995</v>
      </c>
      <c r="D1392" s="154">
        <v>0.75549999999999995</v>
      </c>
      <c r="E1392" s="154">
        <v>0.75549999999999995</v>
      </c>
      <c r="F1392" s="154">
        <v>0.75549999999999995</v>
      </c>
      <c r="G1392" s="2">
        <v>0.75549999999999995</v>
      </c>
    </row>
    <row r="1393" spans="1:7" x14ac:dyDescent="0.2">
      <c r="A1393" s="156">
        <v>2.9434</v>
      </c>
      <c r="B1393" s="154">
        <v>0.74819999999999998</v>
      </c>
      <c r="C1393" s="154">
        <v>0.74819999999999998</v>
      </c>
      <c r="D1393" s="154">
        <v>0.74819999999999998</v>
      </c>
      <c r="E1393" s="154">
        <v>0.74819999999999998</v>
      </c>
      <c r="F1393" s="154">
        <v>0.74819999999999998</v>
      </c>
      <c r="G1393" s="2">
        <v>0.74819999999999998</v>
      </c>
    </row>
    <row r="1394" spans="1:7" x14ac:dyDescent="0.2">
      <c r="A1394" s="156">
        <v>2.1698</v>
      </c>
      <c r="B1394" s="154">
        <v>0.45040000000000002</v>
      </c>
      <c r="C1394" s="154">
        <v>0.45040000000000002</v>
      </c>
      <c r="D1394" s="154">
        <v>0.45040000000000002</v>
      </c>
      <c r="E1394" s="154">
        <v>0.45040000000000002</v>
      </c>
      <c r="F1394" s="154">
        <v>0.45040000000000002</v>
      </c>
      <c r="G1394" s="2">
        <v>0.45040000000000002</v>
      </c>
    </row>
    <row r="1395" spans="1:7" x14ac:dyDescent="0.2">
      <c r="A1395" s="156">
        <v>2.0377000000000001</v>
      </c>
      <c r="B1395" s="154">
        <v>0.39950000000000002</v>
      </c>
      <c r="C1395" s="154">
        <v>0.39950000000000002</v>
      </c>
      <c r="D1395" s="154">
        <v>0.39950000000000002</v>
      </c>
      <c r="E1395" s="154">
        <v>0.39950000000000002</v>
      </c>
      <c r="F1395" s="154">
        <v>0.39950000000000002</v>
      </c>
      <c r="G1395" s="2">
        <v>0.39950000000000002</v>
      </c>
    </row>
    <row r="1396" spans="1:7" x14ac:dyDescent="0.2">
      <c r="A1396" s="156">
        <v>2.0188999999999999</v>
      </c>
      <c r="B1396" s="154">
        <v>0.39229999999999998</v>
      </c>
      <c r="C1396" s="154">
        <v>0.39229999999999998</v>
      </c>
      <c r="D1396" s="154">
        <v>0.39229999999999998</v>
      </c>
      <c r="E1396" s="154">
        <v>0.39229999999999998</v>
      </c>
      <c r="F1396" s="154">
        <v>0.39229999999999998</v>
      </c>
      <c r="G1396" s="2">
        <v>0.39229999999999998</v>
      </c>
    </row>
    <row r="1397" spans="1:7" x14ac:dyDescent="0.2">
      <c r="A1397" s="156">
        <v>2.9815</v>
      </c>
      <c r="B1397" s="154">
        <v>0.76290000000000002</v>
      </c>
      <c r="C1397" s="154">
        <v>0.76290000000000002</v>
      </c>
      <c r="D1397" s="154">
        <v>0.76290000000000002</v>
      </c>
      <c r="E1397" s="154">
        <v>0.76290000000000002</v>
      </c>
      <c r="F1397" s="154">
        <v>0.76290000000000002</v>
      </c>
      <c r="G1397" s="2">
        <v>0.76290000000000002</v>
      </c>
    </row>
    <row r="1398" spans="1:7" x14ac:dyDescent="0.2">
      <c r="A1398" s="156">
        <v>2.0185</v>
      </c>
      <c r="B1398" s="154">
        <v>0.3921</v>
      </c>
      <c r="C1398" s="154">
        <v>0.3921</v>
      </c>
      <c r="D1398" s="154">
        <v>0.3921</v>
      </c>
      <c r="E1398" s="154">
        <v>0.3921</v>
      </c>
      <c r="F1398" s="154">
        <v>0.3921</v>
      </c>
      <c r="G1398" s="2">
        <v>0.3921</v>
      </c>
    </row>
    <row r="1399" spans="1:7" x14ac:dyDescent="0.2">
      <c r="A1399" s="156">
        <v>2.9817999999999998</v>
      </c>
      <c r="B1399" s="154">
        <v>0.76300000000000001</v>
      </c>
      <c r="C1399" s="154">
        <v>0.76300000000000001</v>
      </c>
      <c r="D1399" s="154">
        <v>0.76300000000000001</v>
      </c>
      <c r="E1399" s="154">
        <v>0.76300000000000001</v>
      </c>
      <c r="F1399" s="154">
        <v>0.76300000000000001</v>
      </c>
      <c r="G1399" s="2">
        <v>0.76300000000000001</v>
      </c>
    </row>
    <row r="1400" spans="1:7" x14ac:dyDescent="0.2">
      <c r="A1400" s="156">
        <v>2.9636</v>
      </c>
      <c r="B1400" s="154">
        <v>0.75600000000000001</v>
      </c>
      <c r="C1400" s="154">
        <v>0.75600000000000001</v>
      </c>
      <c r="D1400" s="154">
        <v>0.75600000000000001</v>
      </c>
      <c r="E1400" s="154">
        <v>0.75600000000000001</v>
      </c>
      <c r="F1400" s="154">
        <v>0.75600000000000001</v>
      </c>
      <c r="G1400" s="2">
        <v>0.75600000000000001</v>
      </c>
    </row>
    <row r="1401" spans="1:7" x14ac:dyDescent="0.2">
      <c r="A1401" s="156">
        <v>2.9455</v>
      </c>
      <c r="B1401" s="154">
        <v>0.749</v>
      </c>
      <c r="C1401" s="154">
        <v>0.749</v>
      </c>
      <c r="D1401" s="154">
        <v>0.749</v>
      </c>
      <c r="E1401" s="154">
        <v>0.749</v>
      </c>
      <c r="F1401" s="154">
        <v>0.749</v>
      </c>
      <c r="G1401" s="2">
        <v>0.749</v>
      </c>
    </row>
    <row r="1402" spans="1:7" x14ac:dyDescent="0.2">
      <c r="A1402" s="156">
        <v>2.9272999999999998</v>
      </c>
      <c r="B1402" s="154">
        <v>0.74199999999999999</v>
      </c>
      <c r="C1402" s="154">
        <v>0.74199999999999999</v>
      </c>
      <c r="D1402" s="154">
        <v>0.74199999999999999</v>
      </c>
      <c r="E1402" s="154">
        <v>0.74199999999999999</v>
      </c>
      <c r="F1402" s="154">
        <v>0.74199999999999999</v>
      </c>
      <c r="G1402" s="2">
        <v>0.74199999999999999</v>
      </c>
    </row>
    <row r="1403" spans="1:7" x14ac:dyDescent="0.2">
      <c r="A1403" s="156">
        <v>2.0727000000000002</v>
      </c>
      <c r="B1403" s="154">
        <v>0.41299999999999998</v>
      </c>
      <c r="C1403" s="154">
        <v>0.41299999999999998</v>
      </c>
      <c r="D1403" s="154">
        <v>0.41299999999999998</v>
      </c>
      <c r="E1403" s="154">
        <v>0.41299999999999998</v>
      </c>
      <c r="F1403" s="154">
        <v>0.41299999999999998</v>
      </c>
      <c r="G1403" s="2">
        <v>0.41299999999999998</v>
      </c>
    </row>
    <row r="1404" spans="1:7" x14ac:dyDescent="0.2">
      <c r="A1404" s="156">
        <v>2.0545</v>
      </c>
      <c r="B1404" s="154">
        <v>0.40600000000000003</v>
      </c>
      <c r="C1404" s="154">
        <v>0.40600000000000003</v>
      </c>
      <c r="D1404" s="154">
        <v>0.40600000000000003</v>
      </c>
      <c r="E1404" s="154">
        <v>0.40600000000000003</v>
      </c>
      <c r="F1404" s="154">
        <v>0.40600000000000003</v>
      </c>
      <c r="G1404" s="2">
        <v>0.40600000000000003</v>
      </c>
    </row>
    <row r="1405" spans="1:7" x14ac:dyDescent="0.2">
      <c r="A1405" s="156">
        <v>2.0364</v>
      </c>
      <c r="B1405" s="154">
        <v>0.39900000000000002</v>
      </c>
      <c r="C1405" s="154">
        <v>0.39900000000000002</v>
      </c>
      <c r="D1405" s="154">
        <v>0.39900000000000002</v>
      </c>
      <c r="E1405" s="154">
        <v>0.39900000000000002</v>
      </c>
      <c r="F1405" s="154">
        <v>0.39900000000000002</v>
      </c>
      <c r="G1405" s="2">
        <v>0.39900000000000002</v>
      </c>
    </row>
    <row r="1406" spans="1:7" x14ac:dyDescent="0.2">
      <c r="A1406" s="156">
        <v>2.0182000000000002</v>
      </c>
      <c r="B1406" s="154">
        <v>0.39200000000000002</v>
      </c>
      <c r="C1406" s="154">
        <v>0.39200000000000002</v>
      </c>
      <c r="D1406" s="154">
        <v>0.39200000000000002</v>
      </c>
      <c r="E1406" s="154">
        <v>0.39200000000000002</v>
      </c>
      <c r="F1406" s="154">
        <v>0.39200000000000002</v>
      </c>
      <c r="G1406" s="2">
        <v>0.39200000000000002</v>
      </c>
    </row>
    <row r="1407" spans="1:7" x14ac:dyDescent="0.2">
      <c r="A1407" s="156">
        <v>2.9821</v>
      </c>
      <c r="B1407" s="154">
        <v>0.7631</v>
      </c>
      <c r="C1407" s="154">
        <v>0.7631</v>
      </c>
      <c r="D1407" s="154">
        <v>0.7631</v>
      </c>
      <c r="E1407" s="154">
        <v>0.7631</v>
      </c>
      <c r="F1407" s="154">
        <v>0.7631</v>
      </c>
      <c r="G1407" s="2">
        <v>0.7631</v>
      </c>
    </row>
    <row r="1408" spans="1:7" x14ac:dyDescent="0.2">
      <c r="A1408" s="156">
        <v>2.9464000000000001</v>
      </c>
      <c r="B1408" s="154">
        <v>0.74939999999999996</v>
      </c>
      <c r="C1408" s="154">
        <v>0.74939999999999996</v>
      </c>
      <c r="D1408" s="154">
        <v>0.74939999999999996</v>
      </c>
      <c r="E1408" s="154">
        <v>0.74939999999999996</v>
      </c>
      <c r="F1408" s="154">
        <v>0.74939999999999996</v>
      </c>
      <c r="G1408" s="2">
        <v>0.74939999999999996</v>
      </c>
    </row>
    <row r="1409" spans="1:7" x14ac:dyDescent="0.2">
      <c r="A1409" s="156">
        <v>2.0893000000000002</v>
      </c>
      <c r="B1409" s="154">
        <v>0.4194</v>
      </c>
      <c r="C1409" s="154">
        <v>0.4194</v>
      </c>
      <c r="D1409" s="154">
        <v>0.4194</v>
      </c>
      <c r="E1409" s="154">
        <v>0.4194</v>
      </c>
      <c r="F1409" s="154">
        <v>0.4194</v>
      </c>
      <c r="G1409" s="2">
        <v>0.4194</v>
      </c>
    </row>
    <row r="1410" spans="1:7" x14ac:dyDescent="0.2">
      <c r="A1410" s="156">
        <v>2.0535999999999999</v>
      </c>
      <c r="B1410" s="154">
        <v>0.40560000000000002</v>
      </c>
      <c r="C1410" s="154">
        <v>0.40560000000000002</v>
      </c>
      <c r="D1410" s="154">
        <v>0.40560000000000002</v>
      </c>
      <c r="E1410" s="154">
        <v>0.40560000000000002</v>
      </c>
      <c r="F1410" s="154">
        <v>0.40560000000000002</v>
      </c>
      <c r="G1410" s="2">
        <v>0.40560000000000002</v>
      </c>
    </row>
    <row r="1411" spans="1:7" x14ac:dyDescent="0.2">
      <c r="A1411" s="156">
        <v>2.0179</v>
      </c>
      <c r="B1411" s="154">
        <v>0.39190000000000003</v>
      </c>
      <c r="C1411" s="154">
        <v>0.39190000000000003</v>
      </c>
      <c r="D1411" s="154">
        <v>0.39190000000000003</v>
      </c>
      <c r="E1411" s="154">
        <v>0.39190000000000003</v>
      </c>
      <c r="F1411" s="154">
        <v>0.39190000000000003</v>
      </c>
      <c r="G1411" s="2">
        <v>0.39190000000000003</v>
      </c>
    </row>
    <row r="1412" spans="1:7" x14ac:dyDescent="0.2">
      <c r="A1412" s="156">
        <v>2.9824999999999999</v>
      </c>
      <c r="B1412" s="154">
        <v>0.76319999999999999</v>
      </c>
      <c r="C1412" s="154">
        <v>0.76319999999999999</v>
      </c>
      <c r="D1412" s="154">
        <v>0.76319999999999999</v>
      </c>
      <c r="E1412" s="154">
        <v>0.76319999999999999</v>
      </c>
      <c r="F1412" s="154">
        <v>0.76319999999999999</v>
      </c>
      <c r="G1412" s="2">
        <v>0.76319999999999999</v>
      </c>
    </row>
    <row r="1413" spans="1:7" x14ac:dyDescent="0.2">
      <c r="A1413" s="156">
        <v>2.9649000000000001</v>
      </c>
      <c r="B1413" s="154">
        <v>0.75649999999999995</v>
      </c>
      <c r="C1413" s="154">
        <v>0.75649999999999995</v>
      </c>
      <c r="D1413" s="154">
        <v>0.75649999999999995</v>
      </c>
      <c r="E1413" s="154">
        <v>0.75649999999999995</v>
      </c>
      <c r="F1413" s="154">
        <v>0.75649999999999995</v>
      </c>
      <c r="G1413" s="2">
        <v>0.75649999999999995</v>
      </c>
    </row>
    <row r="1414" spans="1:7" x14ac:dyDescent="0.2">
      <c r="A1414" s="156">
        <v>2.9298000000000002</v>
      </c>
      <c r="B1414" s="154">
        <v>0.74299999999999999</v>
      </c>
      <c r="C1414" s="154">
        <v>0.74299999999999999</v>
      </c>
      <c r="D1414" s="154">
        <v>0.74299999999999999</v>
      </c>
      <c r="E1414" s="154">
        <v>0.74299999999999999</v>
      </c>
      <c r="F1414" s="154">
        <v>0.74299999999999999</v>
      </c>
      <c r="G1414" s="2">
        <v>0.74299999999999999</v>
      </c>
    </row>
    <row r="1415" spans="1:7" x14ac:dyDescent="0.2">
      <c r="A1415" s="156">
        <v>2.0876999999999999</v>
      </c>
      <c r="B1415" s="154">
        <v>0.41880000000000001</v>
      </c>
      <c r="C1415" s="154">
        <v>0.41880000000000001</v>
      </c>
      <c r="D1415" s="154">
        <v>0.41880000000000001</v>
      </c>
      <c r="E1415" s="154">
        <v>0.41880000000000001</v>
      </c>
      <c r="F1415" s="154">
        <v>0.41880000000000001</v>
      </c>
      <c r="G1415" s="2">
        <v>0.41880000000000001</v>
      </c>
    </row>
    <row r="1416" spans="1:7" x14ac:dyDescent="0.2">
      <c r="A1416" s="156">
        <v>2.0701999999999998</v>
      </c>
      <c r="B1416" s="154">
        <v>0.41199999999999998</v>
      </c>
      <c r="C1416" s="154">
        <v>0.41199999999999998</v>
      </c>
      <c r="D1416" s="154">
        <v>0.41199999999999998</v>
      </c>
      <c r="E1416" s="154">
        <v>0.41199999999999998</v>
      </c>
      <c r="F1416" s="154">
        <v>0.41199999999999998</v>
      </c>
      <c r="G1416" s="2">
        <v>0.41199999999999998</v>
      </c>
    </row>
    <row r="1417" spans="1:7" x14ac:dyDescent="0.2">
      <c r="A1417" s="156">
        <v>2.0350999999999999</v>
      </c>
      <c r="B1417" s="154">
        <v>0.39850000000000002</v>
      </c>
      <c r="C1417" s="154">
        <v>0.39850000000000002</v>
      </c>
      <c r="D1417" s="154">
        <v>0.39850000000000002</v>
      </c>
      <c r="E1417" s="154">
        <v>0.39850000000000002</v>
      </c>
      <c r="F1417" s="154">
        <v>0.39850000000000002</v>
      </c>
      <c r="G1417" s="2">
        <v>0.39850000000000002</v>
      </c>
    </row>
    <row r="1418" spans="1:7" x14ac:dyDescent="0.2">
      <c r="A1418" s="156">
        <v>2.9828000000000001</v>
      </c>
      <c r="B1418" s="154">
        <v>0.76339999999999997</v>
      </c>
      <c r="C1418" s="154">
        <v>0.76339999999999997</v>
      </c>
      <c r="D1418" s="154">
        <v>0.76339999999999997</v>
      </c>
      <c r="E1418" s="154">
        <v>0.76339999999999997</v>
      </c>
      <c r="F1418" s="154">
        <v>0.76339999999999997</v>
      </c>
      <c r="G1418" s="2">
        <v>0.76339999999999997</v>
      </c>
    </row>
    <row r="1419" spans="1:7" x14ac:dyDescent="0.2">
      <c r="A1419" s="156">
        <v>2.9483000000000001</v>
      </c>
      <c r="B1419" s="154">
        <v>0.75009999999999999</v>
      </c>
      <c r="C1419" s="154">
        <v>0.75009999999999999</v>
      </c>
      <c r="D1419" s="154">
        <v>0.75009999999999999</v>
      </c>
      <c r="E1419" s="154">
        <v>0.75009999999999999</v>
      </c>
      <c r="F1419" s="154">
        <v>0.75009999999999999</v>
      </c>
      <c r="G1419" s="2">
        <v>0.75009999999999999</v>
      </c>
    </row>
    <row r="1420" spans="1:7" x14ac:dyDescent="0.2">
      <c r="A1420" s="156">
        <v>2.1206999999999998</v>
      </c>
      <c r="B1420" s="154">
        <v>0.43149999999999999</v>
      </c>
      <c r="C1420" s="154">
        <v>0.43149999999999999</v>
      </c>
      <c r="D1420" s="154">
        <v>0.43149999999999999</v>
      </c>
      <c r="E1420" s="154">
        <v>0.43149999999999999</v>
      </c>
      <c r="F1420" s="154">
        <v>0.43149999999999999</v>
      </c>
      <c r="G1420" s="2">
        <v>0.43149999999999999</v>
      </c>
    </row>
    <row r="1421" spans="1:7" x14ac:dyDescent="0.2">
      <c r="A1421" s="156">
        <v>2.0861999999999998</v>
      </c>
      <c r="B1421" s="154">
        <v>0.41820000000000002</v>
      </c>
      <c r="C1421" s="154">
        <v>0.41820000000000002</v>
      </c>
      <c r="D1421" s="154">
        <v>0.41820000000000002</v>
      </c>
      <c r="E1421" s="154">
        <v>0.41820000000000002</v>
      </c>
      <c r="F1421" s="154">
        <v>0.41820000000000002</v>
      </c>
      <c r="G1421" s="2">
        <v>0.41820000000000002</v>
      </c>
    </row>
    <row r="1422" spans="1:7" x14ac:dyDescent="0.2">
      <c r="A1422" s="156">
        <v>2.0516999999999999</v>
      </c>
      <c r="B1422" s="154">
        <v>0.40489999999999998</v>
      </c>
      <c r="C1422" s="154">
        <v>0.40489999999999998</v>
      </c>
      <c r="D1422" s="154">
        <v>0.40489999999999998</v>
      </c>
      <c r="E1422" s="154">
        <v>0.40489999999999998</v>
      </c>
      <c r="F1422" s="154">
        <v>0.40489999999999998</v>
      </c>
      <c r="G1422" s="2">
        <v>0.40489999999999998</v>
      </c>
    </row>
    <row r="1423" spans="1:7" x14ac:dyDescent="0.2">
      <c r="A1423" s="156">
        <v>2.9830999999999999</v>
      </c>
      <c r="B1423" s="154">
        <v>0.76349999999999996</v>
      </c>
      <c r="C1423" s="154">
        <v>0.76349999999999996</v>
      </c>
      <c r="D1423" s="154">
        <v>0.76349999999999996</v>
      </c>
      <c r="E1423" s="154">
        <v>0.76349999999999996</v>
      </c>
      <c r="F1423" s="154">
        <v>0.76349999999999996</v>
      </c>
      <c r="G1423" s="2">
        <v>0.76349999999999996</v>
      </c>
    </row>
    <row r="1424" spans="1:7" x14ac:dyDescent="0.2">
      <c r="A1424" s="156">
        <v>2.9661</v>
      </c>
      <c r="B1424" s="154">
        <v>0.75690000000000002</v>
      </c>
      <c r="C1424" s="154">
        <v>0.75690000000000002</v>
      </c>
      <c r="D1424" s="154">
        <v>0.75690000000000002</v>
      </c>
      <c r="E1424" s="154">
        <v>0.75690000000000002</v>
      </c>
      <c r="F1424" s="154">
        <v>0.75690000000000002</v>
      </c>
      <c r="G1424" s="2">
        <v>0.75690000000000002</v>
      </c>
    </row>
    <row r="1425" spans="1:7" x14ac:dyDescent="0.2">
      <c r="A1425" s="156">
        <v>2.9491999999999998</v>
      </c>
      <c r="B1425" s="154">
        <v>0.75039999999999996</v>
      </c>
      <c r="C1425" s="154">
        <v>0.75039999999999996</v>
      </c>
      <c r="D1425" s="154">
        <v>0.75039999999999996</v>
      </c>
      <c r="E1425" s="154">
        <v>0.75039999999999996</v>
      </c>
      <c r="F1425" s="154">
        <v>0.75039999999999996</v>
      </c>
      <c r="G1425" s="2">
        <v>0.75039999999999996</v>
      </c>
    </row>
    <row r="1426" spans="1:7" x14ac:dyDescent="0.2">
      <c r="A1426" s="156">
        <v>2.9321999999999999</v>
      </c>
      <c r="B1426" s="154">
        <v>0.74390000000000001</v>
      </c>
      <c r="C1426" s="154">
        <v>0.74390000000000001</v>
      </c>
      <c r="D1426" s="154">
        <v>0.74390000000000001</v>
      </c>
      <c r="E1426" s="154">
        <v>0.74390000000000001</v>
      </c>
      <c r="F1426" s="154">
        <v>0.74390000000000001</v>
      </c>
      <c r="G1426" s="2">
        <v>0.74390000000000001</v>
      </c>
    </row>
    <row r="1427" spans="1:7" x14ac:dyDescent="0.2">
      <c r="A1427" s="156">
        <v>2.1356000000000002</v>
      </c>
      <c r="B1427" s="154">
        <v>0.43719999999999998</v>
      </c>
      <c r="C1427" s="154">
        <v>0.43719999999999998</v>
      </c>
      <c r="D1427" s="154">
        <v>0.43719999999999998</v>
      </c>
      <c r="E1427" s="154">
        <v>0.43719999999999998</v>
      </c>
      <c r="F1427" s="154">
        <v>0.43719999999999998</v>
      </c>
      <c r="G1427" s="2">
        <v>0.43719999999999998</v>
      </c>
    </row>
    <row r="1428" spans="1:7" x14ac:dyDescent="0.2">
      <c r="A1428" s="156">
        <v>2.1185999999999998</v>
      </c>
      <c r="B1428" s="154">
        <v>0.43070000000000003</v>
      </c>
      <c r="C1428" s="154">
        <v>0.43070000000000003</v>
      </c>
      <c r="D1428" s="154">
        <v>0.43070000000000003</v>
      </c>
      <c r="E1428" s="154">
        <v>0.43070000000000003</v>
      </c>
      <c r="F1428" s="154">
        <v>0.43070000000000003</v>
      </c>
      <c r="G1428" s="2">
        <v>0.43070000000000003</v>
      </c>
    </row>
    <row r="1429" spans="1:7" x14ac:dyDescent="0.2">
      <c r="A1429" s="156">
        <v>2.1017000000000001</v>
      </c>
      <c r="B1429" s="154">
        <v>0.42420000000000002</v>
      </c>
      <c r="C1429" s="154">
        <v>0.42420000000000002</v>
      </c>
      <c r="D1429" s="154">
        <v>0.42420000000000002</v>
      </c>
      <c r="E1429" s="154">
        <v>0.42420000000000002</v>
      </c>
      <c r="F1429" s="154">
        <v>0.42420000000000002</v>
      </c>
      <c r="G1429" s="2">
        <v>0.42420000000000002</v>
      </c>
    </row>
    <row r="1430" spans="1:7" x14ac:dyDescent="0.2">
      <c r="A1430" s="156">
        <v>2.0847000000000002</v>
      </c>
      <c r="B1430" s="154">
        <v>0.41760000000000003</v>
      </c>
      <c r="C1430" s="154">
        <v>0.41760000000000003</v>
      </c>
      <c r="D1430" s="154">
        <v>0.41760000000000003</v>
      </c>
      <c r="E1430" s="154">
        <v>0.41760000000000003</v>
      </c>
      <c r="F1430" s="154">
        <v>0.41760000000000003</v>
      </c>
      <c r="G1430" s="2">
        <v>0.41760000000000003</v>
      </c>
    </row>
    <row r="1431" spans="1:7" x14ac:dyDescent="0.2">
      <c r="A1431" s="156">
        <v>2.0678000000000001</v>
      </c>
      <c r="B1431" s="154">
        <v>0.41110000000000002</v>
      </c>
      <c r="C1431" s="154">
        <v>0.41110000000000002</v>
      </c>
      <c r="D1431" s="154">
        <v>0.41110000000000002</v>
      </c>
      <c r="E1431" s="154">
        <v>0.41110000000000002</v>
      </c>
      <c r="F1431" s="154">
        <v>0.41110000000000002</v>
      </c>
      <c r="G1431" s="2">
        <v>0.41110000000000002</v>
      </c>
    </row>
    <row r="1432" spans="1:7" x14ac:dyDescent="0.2">
      <c r="A1432" s="156">
        <v>2.9832999999999998</v>
      </c>
      <c r="B1432" s="154">
        <v>0.76359999999999995</v>
      </c>
      <c r="C1432" s="154">
        <v>0.76359999999999995</v>
      </c>
      <c r="D1432" s="154">
        <v>0.76359999999999995</v>
      </c>
      <c r="E1432" s="154">
        <v>0.76359999999999995</v>
      </c>
      <c r="F1432" s="154">
        <v>0.76359999999999995</v>
      </c>
      <c r="G1432" s="2">
        <v>0.76359999999999995</v>
      </c>
    </row>
    <row r="1433" spans="1:7" x14ac:dyDescent="0.2">
      <c r="A1433" s="156">
        <v>2.1166999999999998</v>
      </c>
      <c r="B1433" s="154">
        <v>0.4299</v>
      </c>
      <c r="C1433" s="154">
        <v>0.4299</v>
      </c>
      <c r="D1433" s="154">
        <v>0.4299</v>
      </c>
      <c r="E1433" s="154">
        <v>0.4299</v>
      </c>
      <c r="F1433" s="154">
        <v>0.4299</v>
      </c>
      <c r="G1433" s="2">
        <v>0.4299</v>
      </c>
    </row>
    <row r="1434" spans="1:7" x14ac:dyDescent="0.2">
      <c r="A1434" s="156">
        <v>2.9836</v>
      </c>
      <c r="B1434" s="154">
        <v>0.76370000000000005</v>
      </c>
      <c r="C1434" s="154">
        <v>0.76370000000000005</v>
      </c>
      <c r="D1434" s="154">
        <v>0.76370000000000005</v>
      </c>
      <c r="E1434" s="154">
        <v>0.76370000000000005</v>
      </c>
      <c r="F1434" s="154">
        <v>0.76370000000000005</v>
      </c>
      <c r="G1434" s="2">
        <v>0.76370000000000005</v>
      </c>
    </row>
    <row r="1435" spans="1:7" x14ac:dyDescent="0.2">
      <c r="A1435" s="156">
        <v>2.9672000000000001</v>
      </c>
      <c r="B1435" s="154">
        <v>0.75739999999999996</v>
      </c>
      <c r="C1435" s="154">
        <v>0.75739999999999996</v>
      </c>
      <c r="D1435" s="154">
        <v>0.75739999999999996</v>
      </c>
      <c r="E1435" s="154">
        <v>0.75739999999999996</v>
      </c>
      <c r="F1435" s="154">
        <v>0.75739999999999996</v>
      </c>
      <c r="G1435" s="2">
        <v>0.75739999999999996</v>
      </c>
    </row>
    <row r="1436" spans="1:7" x14ac:dyDescent="0.2">
      <c r="A1436" s="156">
        <v>2.9508000000000001</v>
      </c>
      <c r="B1436" s="154">
        <v>0.75109999999999999</v>
      </c>
      <c r="C1436" s="154">
        <v>0.75109999999999999</v>
      </c>
      <c r="D1436" s="154">
        <v>0.75109999999999999</v>
      </c>
      <c r="E1436" s="154">
        <v>0.75109999999999999</v>
      </c>
      <c r="F1436" s="154">
        <v>0.75109999999999999</v>
      </c>
      <c r="G1436" s="2">
        <v>0.75109999999999999</v>
      </c>
    </row>
    <row r="1437" spans="1:7" x14ac:dyDescent="0.2">
      <c r="A1437" s="156">
        <v>2.9344000000000001</v>
      </c>
      <c r="B1437" s="154">
        <v>0.74480000000000002</v>
      </c>
      <c r="C1437" s="154">
        <v>0.74480000000000002</v>
      </c>
      <c r="D1437" s="154">
        <v>0.74480000000000002</v>
      </c>
      <c r="E1437" s="154">
        <v>0.74480000000000002</v>
      </c>
      <c r="F1437" s="154">
        <v>0.74480000000000002</v>
      </c>
      <c r="G1437" s="2">
        <v>0.74480000000000002</v>
      </c>
    </row>
    <row r="1438" spans="1:7" x14ac:dyDescent="0.2">
      <c r="A1438" s="156">
        <v>2.1475</v>
      </c>
      <c r="B1438" s="154">
        <v>0.44180000000000003</v>
      </c>
      <c r="C1438" s="154">
        <v>0.44180000000000003</v>
      </c>
      <c r="D1438" s="154">
        <v>0.44180000000000003</v>
      </c>
      <c r="E1438" s="154">
        <v>0.44180000000000003</v>
      </c>
      <c r="F1438" s="154">
        <v>0.44180000000000003</v>
      </c>
      <c r="G1438" s="2">
        <v>0.44180000000000003</v>
      </c>
    </row>
    <row r="1439" spans="1:7" x14ac:dyDescent="0.2">
      <c r="A1439" s="156">
        <v>2.1311</v>
      </c>
      <c r="B1439" s="154">
        <v>0.4355</v>
      </c>
      <c r="C1439" s="154">
        <v>0.4355</v>
      </c>
      <c r="D1439" s="154">
        <v>0.4355</v>
      </c>
      <c r="E1439" s="154">
        <v>0.4355</v>
      </c>
      <c r="F1439" s="154">
        <v>0.4355</v>
      </c>
      <c r="G1439" s="2">
        <v>0.4355</v>
      </c>
    </row>
    <row r="1440" spans="1:7" x14ac:dyDescent="0.2">
      <c r="A1440" s="156">
        <v>2.1147999999999998</v>
      </c>
      <c r="B1440" s="154">
        <v>0.42920000000000003</v>
      </c>
      <c r="C1440" s="154">
        <v>0.42920000000000003</v>
      </c>
      <c r="D1440" s="154">
        <v>0.42920000000000003</v>
      </c>
      <c r="E1440" s="154">
        <v>0.42920000000000003</v>
      </c>
      <c r="F1440" s="154">
        <v>0.42920000000000003</v>
      </c>
      <c r="G1440" s="2">
        <v>0.42920000000000003</v>
      </c>
    </row>
    <row r="1441" spans="1:7" x14ac:dyDescent="0.2">
      <c r="A1441" s="156">
        <v>2.0983999999999998</v>
      </c>
      <c r="B1441" s="154">
        <v>0.4229</v>
      </c>
      <c r="C1441" s="154">
        <v>0.4229</v>
      </c>
      <c r="D1441" s="154">
        <v>0.4229</v>
      </c>
      <c r="E1441" s="154">
        <v>0.4229</v>
      </c>
      <c r="F1441" s="154">
        <v>0.4229</v>
      </c>
      <c r="G1441" s="2">
        <v>0.4229</v>
      </c>
    </row>
    <row r="1442" spans="1:7" x14ac:dyDescent="0.2">
      <c r="A1442" s="156">
        <v>2.9839000000000002</v>
      </c>
      <c r="B1442" s="154">
        <v>0.76380000000000003</v>
      </c>
      <c r="C1442" s="154">
        <v>0.76380000000000003</v>
      </c>
      <c r="D1442" s="154">
        <v>0.76380000000000003</v>
      </c>
      <c r="E1442" s="154">
        <v>0.76380000000000003</v>
      </c>
      <c r="F1442" s="154">
        <v>0.76380000000000003</v>
      </c>
      <c r="G1442" s="2">
        <v>0.76380000000000003</v>
      </c>
    </row>
    <row r="1443" spans="1:7" x14ac:dyDescent="0.2">
      <c r="A1443" s="156">
        <v>2.9516</v>
      </c>
      <c r="B1443" s="154">
        <v>0.75139999999999996</v>
      </c>
      <c r="C1443" s="154">
        <v>0.75139999999999996</v>
      </c>
      <c r="D1443" s="154">
        <v>0.75139999999999996</v>
      </c>
      <c r="E1443" s="154">
        <v>0.75139999999999996</v>
      </c>
      <c r="F1443" s="154">
        <v>0.75139999999999996</v>
      </c>
      <c r="G1443" s="2">
        <v>0.75139999999999996</v>
      </c>
    </row>
    <row r="1444" spans="1:7" x14ac:dyDescent="0.2">
      <c r="A1444" s="156">
        <v>2.1452</v>
      </c>
      <c r="B1444" s="154">
        <v>0.44090000000000001</v>
      </c>
      <c r="C1444" s="154">
        <v>0.44090000000000001</v>
      </c>
      <c r="D1444" s="154">
        <v>0.44090000000000001</v>
      </c>
      <c r="E1444" s="154">
        <v>0.44090000000000001</v>
      </c>
      <c r="F1444" s="154">
        <v>0.44090000000000001</v>
      </c>
      <c r="G1444" s="2">
        <v>0.44090000000000001</v>
      </c>
    </row>
    <row r="1445" spans="1:7" x14ac:dyDescent="0.2">
      <c r="A1445" s="156">
        <v>2.1128999999999998</v>
      </c>
      <c r="B1445" s="154">
        <v>0.42849999999999999</v>
      </c>
      <c r="C1445" s="154">
        <v>0.42849999999999999</v>
      </c>
      <c r="D1445" s="154">
        <v>0.42849999999999999</v>
      </c>
      <c r="E1445" s="154">
        <v>0.42849999999999999</v>
      </c>
      <c r="F1445" s="154">
        <v>0.42849999999999999</v>
      </c>
      <c r="G1445" s="2">
        <v>0.42849999999999999</v>
      </c>
    </row>
    <row r="1446" spans="1:7" x14ac:dyDescent="0.2">
      <c r="A1446" s="156">
        <v>2.0160999999999998</v>
      </c>
      <c r="B1446" s="154">
        <v>0.39119999999999999</v>
      </c>
      <c r="C1446" s="154">
        <v>0.39119999999999999</v>
      </c>
      <c r="D1446" s="154">
        <v>0.39119999999999999</v>
      </c>
      <c r="E1446" s="154">
        <v>0.39119999999999999</v>
      </c>
      <c r="F1446" s="154">
        <v>0.39119999999999999</v>
      </c>
      <c r="G1446" s="2">
        <v>0.39119999999999999</v>
      </c>
    </row>
    <row r="1447" spans="1:7" x14ac:dyDescent="0.2">
      <c r="A1447" s="156">
        <v>2.9841000000000002</v>
      </c>
      <c r="B1447" s="154">
        <v>0.76390000000000002</v>
      </c>
      <c r="C1447" s="154">
        <v>0.76390000000000002</v>
      </c>
      <c r="D1447" s="154">
        <v>0.76390000000000002</v>
      </c>
      <c r="E1447" s="154">
        <v>0.76390000000000002</v>
      </c>
      <c r="F1447" s="154">
        <v>0.76390000000000002</v>
      </c>
      <c r="G1447" s="2">
        <v>0.76390000000000002</v>
      </c>
    </row>
    <row r="1448" spans="1:7" x14ac:dyDescent="0.2">
      <c r="A1448" s="156">
        <v>2.9683000000000002</v>
      </c>
      <c r="B1448" s="154">
        <v>0.75780000000000003</v>
      </c>
      <c r="C1448" s="154">
        <v>0.75780000000000003</v>
      </c>
      <c r="D1448" s="154">
        <v>0.75780000000000003</v>
      </c>
      <c r="E1448" s="154">
        <v>0.75780000000000003</v>
      </c>
      <c r="F1448" s="154">
        <v>0.75780000000000003</v>
      </c>
      <c r="G1448" s="2">
        <v>0.75780000000000003</v>
      </c>
    </row>
    <row r="1449" spans="1:7" x14ac:dyDescent="0.2">
      <c r="A1449" s="156">
        <v>2.9365000000000001</v>
      </c>
      <c r="B1449" s="154">
        <v>0.74560000000000004</v>
      </c>
      <c r="C1449" s="154">
        <v>0.74560000000000004</v>
      </c>
      <c r="D1449" s="154">
        <v>0.74560000000000004</v>
      </c>
      <c r="E1449" s="154">
        <v>0.74560000000000004</v>
      </c>
      <c r="F1449" s="154">
        <v>0.74560000000000004</v>
      </c>
      <c r="G1449" s="2">
        <v>0.74560000000000004</v>
      </c>
    </row>
    <row r="1450" spans="1:7" x14ac:dyDescent="0.2">
      <c r="A1450" s="156">
        <v>2.1269999999999998</v>
      </c>
      <c r="B1450" s="154">
        <v>0.43390000000000001</v>
      </c>
      <c r="C1450" s="154">
        <v>0.43390000000000001</v>
      </c>
      <c r="D1450" s="154">
        <v>0.43390000000000001</v>
      </c>
      <c r="E1450" s="154">
        <v>0.43390000000000001</v>
      </c>
      <c r="F1450" s="154">
        <v>0.43390000000000001</v>
      </c>
      <c r="G1450" s="2">
        <v>0.43390000000000001</v>
      </c>
    </row>
    <row r="1451" spans="1:7" x14ac:dyDescent="0.2">
      <c r="A1451" s="156">
        <v>2.0316999999999998</v>
      </c>
      <c r="B1451" s="154">
        <v>0.3972</v>
      </c>
      <c r="C1451" s="154">
        <v>0.3972</v>
      </c>
      <c r="D1451" s="154">
        <v>0.3972</v>
      </c>
      <c r="E1451" s="154">
        <v>0.3972</v>
      </c>
      <c r="F1451" s="154">
        <v>0.3972</v>
      </c>
      <c r="G1451" s="2">
        <v>0.3972</v>
      </c>
    </row>
    <row r="1452" spans="1:7" x14ac:dyDescent="0.2">
      <c r="A1452" s="156">
        <v>2.0158999999999998</v>
      </c>
      <c r="B1452" s="154">
        <v>0.3911</v>
      </c>
      <c r="C1452" s="154">
        <v>0.3911</v>
      </c>
      <c r="D1452" s="154">
        <v>0.3911</v>
      </c>
      <c r="E1452" s="154">
        <v>0.3911</v>
      </c>
      <c r="F1452" s="154">
        <v>0.3911</v>
      </c>
      <c r="G1452" s="2">
        <v>0.3911</v>
      </c>
    </row>
    <row r="1453" spans="1:7" x14ac:dyDescent="0.2">
      <c r="A1453" s="156">
        <v>2.9843999999999999</v>
      </c>
      <c r="B1453" s="154">
        <v>0.76400000000000001</v>
      </c>
      <c r="C1453" s="154">
        <v>0.76400000000000001</v>
      </c>
      <c r="D1453" s="154">
        <v>0.76400000000000001</v>
      </c>
      <c r="E1453" s="154">
        <v>0.76400000000000001</v>
      </c>
      <c r="F1453" s="154">
        <v>0.76400000000000001</v>
      </c>
      <c r="G1453" s="2">
        <v>0.76400000000000001</v>
      </c>
    </row>
    <row r="1454" spans="1:7" x14ac:dyDescent="0.2">
      <c r="A1454" s="156">
        <v>2.9531000000000001</v>
      </c>
      <c r="B1454" s="154">
        <v>0.752</v>
      </c>
      <c r="C1454" s="154">
        <v>0.752</v>
      </c>
      <c r="D1454" s="154">
        <v>0.752</v>
      </c>
      <c r="E1454" s="154">
        <v>0.752</v>
      </c>
      <c r="F1454" s="154">
        <v>0.752</v>
      </c>
      <c r="G1454" s="2">
        <v>0.752</v>
      </c>
    </row>
    <row r="1455" spans="1:7" x14ac:dyDescent="0.2">
      <c r="A1455" s="156">
        <v>2.1406000000000001</v>
      </c>
      <c r="B1455" s="154">
        <v>0.43909999999999999</v>
      </c>
      <c r="C1455" s="154">
        <v>0.43909999999999999</v>
      </c>
      <c r="D1455" s="154">
        <v>0.43909999999999999</v>
      </c>
      <c r="E1455" s="154">
        <v>0.43909999999999999</v>
      </c>
      <c r="F1455" s="154">
        <v>0.43909999999999999</v>
      </c>
      <c r="G1455" s="2">
        <v>0.43909999999999999</v>
      </c>
    </row>
    <row r="1456" spans="1:7" x14ac:dyDescent="0.2">
      <c r="A1456" s="156">
        <v>2.0468999999999999</v>
      </c>
      <c r="B1456" s="154">
        <v>0.40300000000000002</v>
      </c>
      <c r="C1456" s="154">
        <v>0.40300000000000002</v>
      </c>
      <c r="D1456" s="154">
        <v>0.40300000000000002</v>
      </c>
      <c r="E1456" s="154">
        <v>0.40300000000000002</v>
      </c>
      <c r="F1456" s="154">
        <v>0.40300000000000002</v>
      </c>
      <c r="G1456" s="2">
        <v>0.40300000000000002</v>
      </c>
    </row>
    <row r="1457" spans="1:7" x14ac:dyDescent="0.2">
      <c r="A1457" s="156">
        <v>2.0156000000000001</v>
      </c>
      <c r="B1457" s="154">
        <v>0.39100000000000001</v>
      </c>
      <c r="C1457" s="154">
        <v>0.39100000000000001</v>
      </c>
      <c r="D1457" s="154">
        <v>0.39100000000000001</v>
      </c>
      <c r="E1457" s="154">
        <v>0.39100000000000001</v>
      </c>
      <c r="F1457" s="154">
        <v>0.39100000000000001</v>
      </c>
      <c r="G1457" s="2">
        <v>0.39100000000000001</v>
      </c>
    </row>
    <row r="1458" spans="1:7" x14ac:dyDescent="0.2">
      <c r="A1458" s="156">
        <v>2.9845999999999999</v>
      </c>
      <c r="B1458" s="154">
        <v>0.7641</v>
      </c>
      <c r="C1458" s="154">
        <v>0.7641</v>
      </c>
      <c r="D1458" s="154">
        <v>0.7641</v>
      </c>
      <c r="E1458" s="154">
        <v>0.7641</v>
      </c>
      <c r="F1458" s="154">
        <v>0.7641</v>
      </c>
      <c r="G1458" s="2">
        <v>0.7641</v>
      </c>
    </row>
    <row r="1459" spans="1:7" x14ac:dyDescent="0.2">
      <c r="A1459" s="156">
        <v>2.9691999999999998</v>
      </c>
      <c r="B1459" s="154">
        <v>0.75819999999999999</v>
      </c>
      <c r="C1459" s="154">
        <v>0.75819999999999999</v>
      </c>
      <c r="D1459" s="154">
        <v>0.75819999999999999</v>
      </c>
      <c r="E1459" s="154">
        <v>0.75819999999999999</v>
      </c>
      <c r="F1459" s="154">
        <v>0.75819999999999999</v>
      </c>
      <c r="G1459" s="2">
        <v>0.75819999999999999</v>
      </c>
    </row>
    <row r="1460" spans="1:7" x14ac:dyDescent="0.2">
      <c r="A1460" s="156">
        <v>2.9538000000000002</v>
      </c>
      <c r="B1460" s="154">
        <v>0.75219999999999998</v>
      </c>
      <c r="C1460" s="154">
        <v>0.75219999999999998</v>
      </c>
      <c r="D1460" s="154">
        <v>0.75219999999999998</v>
      </c>
      <c r="E1460" s="154">
        <v>0.75219999999999998</v>
      </c>
      <c r="F1460" s="154">
        <v>0.75219999999999998</v>
      </c>
      <c r="G1460" s="2">
        <v>0.75219999999999998</v>
      </c>
    </row>
    <row r="1461" spans="1:7" x14ac:dyDescent="0.2">
      <c r="A1461" s="156">
        <v>2.9384999999999999</v>
      </c>
      <c r="B1461" s="154">
        <v>0.74629999999999996</v>
      </c>
      <c r="C1461" s="154">
        <v>0.74629999999999996</v>
      </c>
      <c r="D1461" s="154">
        <v>0.74629999999999996</v>
      </c>
      <c r="E1461" s="154">
        <v>0.74629999999999996</v>
      </c>
      <c r="F1461" s="154">
        <v>0.74629999999999996</v>
      </c>
      <c r="G1461" s="2">
        <v>0.74629999999999996</v>
      </c>
    </row>
    <row r="1462" spans="1:7" x14ac:dyDescent="0.2">
      <c r="A1462" s="156">
        <v>2.0615000000000001</v>
      </c>
      <c r="B1462" s="154">
        <v>0.40870000000000001</v>
      </c>
      <c r="C1462" s="154">
        <v>0.40870000000000001</v>
      </c>
      <c r="D1462" s="154">
        <v>0.40870000000000001</v>
      </c>
      <c r="E1462" s="154">
        <v>0.40870000000000001</v>
      </c>
      <c r="F1462" s="154">
        <v>0.40870000000000001</v>
      </c>
      <c r="G1462" s="2">
        <v>0.40870000000000001</v>
      </c>
    </row>
    <row r="1463" spans="1:7" x14ac:dyDescent="0.2">
      <c r="A1463" s="156">
        <v>2.0461999999999998</v>
      </c>
      <c r="B1463" s="154">
        <v>0.40279999999999999</v>
      </c>
      <c r="C1463" s="154">
        <v>0.40279999999999999</v>
      </c>
      <c r="D1463" s="154">
        <v>0.40279999999999999</v>
      </c>
      <c r="E1463" s="154">
        <v>0.40279999999999999</v>
      </c>
      <c r="F1463" s="154">
        <v>0.40279999999999999</v>
      </c>
      <c r="G1463" s="2">
        <v>0.40279999999999999</v>
      </c>
    </row>
    <row r="1464" spans="1:7" x14ac:dyDescent="0.2">
      <c r="A1464" s="156">
        <v>2.0308000000000002</v>
      </c>
      <c r="B1464" s="154">
        <v>0.39679999999999999</v>
      </c>
      <c r="C1464" s="154">
        <v>0.39679999999999999</v>
      </c>
      <c r="D1464" s="154">
        <v>0.39679999999999999</v>
      </c>
      <c r="E1464" s="154">
        <v>0.39679999999999999</v>
      </c>
      <c r="F1464" s="154">
        <v>0.39679999999999999</v>
      </c>
      <c r="G1464" s="2">
        <v>0.39679999999999999</v>
      </c>
    </row>
    <row r="1465" spans="1:7" x14ac:dyDescent="0.2">
      <c r="A1465" s="156">
        <v>2.0154000000000001</v>
      </c>
      <c r="B1465" s="154">
        <v>0.39090000000000003</v>
      </c>
      <c r="C1465" s="154">
        <v>0.39090000000000003</v>
      </c>
      <c r="D1465" s="154">
        <v>0.39090000000000003</v>
      </c>
      <c r="E1465" s="154">
        <v>0.39090000000000003</v>
      </c>
      <c r="F1465" s="154">
        <v>0.39090000000000003</v>
      </c>
      <c r="G1465" s="2">
        <v>0.39090000000000003</v>
      </c>
    </row>
    <row r="1466" spans="1:7" x14ac:dyDescent="0.2">
      <c r="A1466" s="156">
        <v>2.9847999999999999</v>
      </c>
      <c r="B1466" s="154">
        <v>0.76419999999999999</v>
      </c>
      <c r="C1466" s="154">
        <v>0.76419999999999999</v>
      </c>
      <c r="D1466" s="154">
        <v>0.76419999999999999</v>
      </c>
      <c r="E1466" s="154">
        <v>0.76419999999999999</v>
      </c>
      <c r="F1466" s="154">
        <v>0.76419999999999999</v>
      </c>
      <c r="G1466" s="2">
        <v>0.76419999999999999</v>
      </c>
    </row>
    <row r="1467" spans="1:7" x14ac:dyDescent="0.2">
      <c r="A1467" s="156">
        <v>2.9241999999999999</v>
      </c>
      <c r="B1467" s="154">
        <v>0.74080000000000001</v>
      </c>
      <c r="C1467" s="154">
        <v>0.74080000000000001</v>
      </c>
      <c r="D1467" s="154">
        <v>0.74080000000000001</v>
      </c>
      <c r="E1467" s="154">
        <v>0.74080000000000001</v>
      </c>
      <c r="F1467" s="154">
        <v>0.74080000000000001</v>
      </c>
      <c r="G1467" s="2">
        <v>0.74080000000000001</v>
      </c>
    </row>
    <row r="1468" spans="1:7" x14ac:dyDescent="0.2">
      <c r="A1468" s="156">
        <v>2.0758000000000001</v>
      </c>
      <c r="B1468" s="154">
        <v>0.41420000000000001</v>
      </c>
      <c r="C1468" s="154">
        <v>0.41420000000000001</v>
      </c>
      <c r="D1468" s="154">
        <v>0.41420000000000001</v>
      </c>
      <c r="E1468" s="154">
        <v>0.41420000000000001</v>
      </c>
      <c r="F1468" s="154">
        <v>0.41420000000000001</v>
      </c>
      <c r="G1468" s="2">
        <v>0.41420000000000001</v>
      </c>
    </row>
    <row r="1469" spans="1:7" x14ac:dyDescent="0.2">
      <c r="A1469" s="156">
        <v>2.0152000000000001</v>
      </c>
      <c r="B1469" s="154">
        <v>0.39079999999999998</v>
      </c>
      <c r="C1469" s="154">
        <v>0.39079999999999998</v>
      </c>
      <c r="D1469" s="154">
        <v>0.39079999999999998</v>
      </c>
      <c r="E1469" s="154">
        <v>0.39079999999999998</v>
      </c>
      <c r="F1469" s="154">
        <v>0.39079999999999998</v>
      </c>
      <c r="G1469" s="2">
        <v>0.39079999999999998</v>
      </c>
    </row>
    <row r="1470" spans="1:7" x14ac:dyDescent="0.2">
      <c r="A1470" s="156">
        <v>2.9851000000000001</v>
      </c>
      <c r="B1470" s="154">
        <v>0.76429999999999998</v>
      </c>
      <c r="C1470" s="154">
        <v>0.76429999999999998</v>
      </c>
      <c r="D1470" s="154">
        <v>0.76429999999999998</v>
      </c>
      <c r="E1470" s="154">
        <v>0.76429999999999998</v>
      </c>
      <c r="F1470" s="154">
        <v>0.76429999999999998</v>
      </c>
      <c r="G1470" s="2">
        <v>0.76429999999999998</v>
      </c>
    </row>
    <row r="1471" spans="1:7" x14ac:dyDescent="0.2">
      <c r="A1471" s="156">
        <v>2.9701</v>
      </c>
      <c r="B1471" s="154">
        <v>0.75849999999999995</v>
      </c>
      <c r="C1471" s="154">
        <v>0.75849999999999995</v>
      </c>
      <c r="D1471" s="154">
        <v>0.75849999999999995</v>
      </c>
      <c r="E1471" s="154">
        <v>0.75849999999999995</v>
      </c>
      <c r="F1471" s="154">
        <v>0.75849999999999995</v>
      </c>
      <c r="G1471" s="2">
        <v>0.75849999999999995</v>
      </c>
    </row>
    <row r="1472" spans="1:7" x14ac:dyDescent="0.2">
      <c r="A1472" s="156">
        <v>2.9552</v>
      </c>
      <c r="B1472" s="154">
        <v>0.75280000000000002</v>
      </c>
      <c r="C1472" s="154">
        <v>0.75280000000000002</v>
      </c>
      <c r="D1472" s="154">
        <v>0.75280000000000002</v>
      </c>
      <c r="E1472" s="154">
        <v>0.75280000000000002</v>
      </c>
      <c r="F1472" s="154">
        <v>0.75280000000000002</v>
      </c>
      <c r="G1472" s="2">
        <v>0.75280000000000002</v>
      </c>
    </row>
    <row r="1473" spans="1:7" x14ac:dyDescent="0.2">
      <c r="A1473" s="156">
        <v>2.9403000000000001</v>
      </c>
      <c r="B1473" s="154">
        <v>0.747</v>
      </c>
      <c r="C1473" s="154">
        <v>0.747</v>
      </c>
      <c r="D1473" s="154">
        <v>0.747</v>
      </c>
      <c r="E1473" s="154">
        <v>0.747</v>
      </c>
      <c r="F1473" s="154">
        <v>0.747</v>
      </c>
      <c r="G1473" s="2">
        <v>0.747</v>
      </c>
    </row>
    <row r="1474" spans="1:7" x14ac:dyDescent="0.2">
      <c r="A1474" s="156">
        <v>2.9253999999999998</v>
      </c>
      <c r="B1474" s="154">
        <v>0.74129999999999996</v>
      </c>
      <c r="C1474" s="154">
        <v>0.74129999999999996</v>
      </c>
      <c r="D1474" s="154">
        <v>0.74129999999999996</v>
      </c>
      <c r="E1474" s="154">
        <v>0.74129999999999996</v>
      </c>
      <c r="F1474" s="154">
        <v>0.74129999999999996</v>
      </c>
      <c r="G1474" s="2">
        <v>0.74129999999999996</v>
      </c>
    </row>
    <row r="1475" spans="1:7" x14ac:dyDescent="0.2">
      <c r="A1475" s="156">
        <v>2.0895999999999999</v>
      </c>
      <c r="B1475" s="154">
        <v>0.41949999999999998</v>
      </c>
      <c r="C1475" s="154">
        <v>0.41949999999999998</v>
      </c>
      <c r="D1475" s="154">
        <v>0.41949999999999998</v>
      </c>
      <c r="E1475" s="154">
        <v>0.41949999999999998</v>
      </c>
      <c r="F1475" s="154">
        <v>0.41949999999999998</v>
      </c>
      <c r="G1475" s="2">
        <v>0.41949999999999998</v>
      </c>
    </row>
    <row r="1476" spans="1:7" x14ac:dyDescent="0.2">
      <c r="A1476" s="156">
        <v>2.0746000000000002</v>
      </c>
      <c r="B1476" s="154">
        <v>0.41370000000000001</v>
      </c>
      <c r="C1476" s="154">
        <v>0.41370000000000001</v>
      </c>
      <c r="D1476" s="154">
        <v>0.41370000000000001</v>
      </c>
      <c r="E1476" s="154">
        <v>0.41370000000000001</v>
      </c>
      <c r="F1476" s="154">
        <v>0.41370000000000001</v>
      </c>
      <c r="G1476" s="2">
        <v>0.41370000000000001</v>
      </c>
    </row>
    <row r="1477" spans="1:7" x14ac:dyDescent="0.2">
      <c r="A1477" s="156">
        <v>2.0596999999999999</v>
      </c>
      <c r="B1477" s="154">
        <v>0.40799999999999997</v>
      </c>
      <c r="C1477" s="154">
        <v>0.40799999999999997</v>
      </c>
      <c r="D1477" s="154">
        <v>0.40799999999999997</v>
      </c>
      <c r="E1477" s="154">
        <v>0.40799999999999997</v>
      </c>
      <c r="F1477" s="154">
        <v>0.40799999999999997</v>
      </c>
      <c r="G1477" s="2">
        <v>0.40799999999999997</v>
      </c>
    </row>
    <row r="1478" spans="1:7" x14ac:dyDescent="0.2">
      <c r="A1478" s="156">
        <v>2.0448</v>
      </c>
      <c r="B1478" s="154">
        <v>0.4022</v>
      </c>
      <c r="C1478" s="154">
        <v>0.4022</v>
      </c>
      <c r="D1478" s="154">
        <v>0.4022</v>
      </c>
      <c r="E1478" s="154">
        <v>0.4022</v>
      </c>
      <c r="F1478" s="154">
        <v>0.4022</v>
      </c>
      <c r="G1478" s="2">
        <v>0.4022</v>
      </c>
    </row>
    <row r="1479" spans="1:7" x14ac:dyDescent="0.2">
      <c r="A1479" s="156">
        <v>2.0299</v>
      </c>
      <c r="B1479" s="154">
        <v>0.39650000000000002</v>
      </c>
      <c r="C1479" s="154">
        <v>0.39650000000000002</v>
      </c>
      <c r="D1479" s="154">
        <v>0.39650000000000002</v>
      </c>
      <c r="E1479" s="154">
        <v>0.39650000000000002</v>
      </c>
      <c r="F1479" s="154">
        <v>0.39650000000000002</v>
      </c>
      <c r="G1479" s="2">
        <v>0.39650000000000002</v>
      </c>
    </row>
    <row r="1480" spans="1:7" x14ac:dyDescent="0.2">
      <c r="A1480" s="156">
        <v>2.0148999999999999</v>
      </c>
      <c r="B1480" s="154">
        <v>0.39069999999999999</v>
      </c>
      <c r="C1480" s="154">
        <v>0.39069999999999999</v>
      </c>
      <c r="D1480" s="154">
        <v>0.39069999999999999</v>
      </c>
      <c r="E1480" s="154">
        <v>0.39069999999999999</v>
      </c>
      <c r="F1480" s="154">
        <v>0.39069999999999999</v>
      </c>
      <c r="G1480" s="2">
        <v>0.39069999999999999</v>
      </c>
    </row>
    <row r="1481" spans="1:7" x14ac:dyDescent="0.2">
      <c r="A1481" s="156">
        <v>2.9853000000000001</v>
      </c>
      <c r="B1481" s="154">
        <v>0.76429999999999998</v>
      </c>
      <c r="C1481" s="154">
        <v>0.76429999999999998</v>
      </c>
      <c r="D1481" s="154">
        <v>0.76429999999999998</v>
      </c>
      <c r="E1481" s="154">
        <v>0.76429999999999998</v>
      </c>
      <c r="F1481" s="154">
        <v>0.76429999999999998</v>
      </c>
      <c r="G1481" s="2">
        <v>0.76429999999999998</v>
      </c>
    </row>
    <row r="1482" spans="1:7" x14ac:dyDescent="0.2">
      <c r="A1482" s="156">
        <v>2.9559000000000002</v>
      </c>
      <c r="B1482" s="154">
        <v>0.753</v>
      </c>
      <c r="C1482" s="154">
        <v>0.753</v>
      </c>
      <c r="D1482" s="154">
        <v>0.753</v>
      </c>
      <c r="E1482" s="154">
        <v>0.753</v>
      </c>
      <c r="F1482" s="154">
        <v>0.753</v>
      </c>
      <c r="G1482" s="2">
        <v>0.753</v>
      </c>
    </row>
    <row r="1483" spans="1:7" x14ac:dyDescent="0.2">
      <c r="A1483" s="156">
        <v>2.9264999999999999</v>
      </c>
      <c r="B1483" s="154">
        <v>0.74170000000000003</v>
      </c>
      <c r="C1483" s="154">
        <v>0.74170000000000003</v>
      </c>
      <c r="D1483" s="154">
        <v>0.74170000000000003</v>
      </c>
      <c r="E1483" s="154">
        <v>0.74170000000000003</v>
      </c>
      <c r="F1483" s="154">
        <v>0.74170000000000003</v>
      </c>
      <c r="G1483" s="2">
        <v>0.74170000000000003</v>
      </c>
    </row>
    <row r="1484" spans="1:7" x14ac:dyDescent="0.2">
      <c r="A1484" s="156">
        <v>2.1029</v>
      </c>
      <c r="B1484" s="154">
        <v>0.42459999999999998</v>
      </c>
      <c r="C1484" s="154">
        <v>0.42459999999999998</v>
      </c>
      <c r="D1484" s="154">
        <v>0.42459999999999998</v>
      </c>
      <c r="E1484" s="154">
        <v>0.42459999999999998</v>
      </c>
      <c r="F1484" s="154">
        <v>0.42459999999999998</v>
      </c>
      <c r="G1484" s="2">
        <v>0.42459999999999998</v>
      </c>
    </row>
    <row r="1485" spans="1:7" x14ac:dyDescent="0.2">
      <c r="A1485" s="156">
        <v>2.0735000000000001</v>
      </c>
      <c r="B1485" s="154">
        <v>0.4133</v>
      </c>
      <c r="C1485" s="154">
        <v>0.4133</v>
      </c>
      <c r="D1485" s="154">
        <v>0.4133</v>
      </c>
      <c r="E1485" s="154">
        <v>0.4133</v>
      </c>
      <c r="F1485" s="154">
        <v>0.4133</v>
      </c>
      <c r="G1485" s="2">
        <v>0.4133</v>
      </c>
    </row>
    <row r="1486" spans="1:7" x14ac:dyDescent="0.2">
      <c r="A1486" s="156">
        <v>2.0440999999999998</v>
      </c>
      <c r="B1486" s="154">
        <v>0.40200000000000002</v>
      </c>
      <c r="C1486" s="154">
        <v>0.40200000000000002</v>
      </c>
      <c r="D1486" s="154">
        <v>0.40200000000000002</v>
      </c>
      <c r="E1486" s="154">
        <v>0.40200000000000002</v>
      </c>
      <c r="F1486" s="154">
        <v>0.40200000000000002</v>
      </c>
      <c r="G1486" s="2">
        <v>0.40200000000000002</v>
      </c>
    </row>
    <row r="1487" spans="1:7" x14ac:dyDescent="0.2">
      <c r="A1487" s="156">
        <v>2.9855</v>
      </c>
      <c r="B1487" s="154">
        <v>0.76439999999999997</v>
      </c>
      <c r="C1487" s="154">
        <v>0.76439999999999997</v>
      </c>
      <c r="D1487" s="154">
        <v>0.76439999999999997</v>
      </c>
      <c r="E1487" s="154">
        <v>0.76439999999999997</v>
      </c>
      <c r="F1487" s="154">
        <v>0.76439999999999997</v>
      </c>
      <c r="G1487" s="2">
        <v>0.76439999999999997</v>
      </c>
    </row>
    <row r="1488" spans="1:7" x14ac:dyDescent="0.2">
      <c r="A1488" s="156">
        <v>2.9710000000000001</v>
      </c>
      <c r="B1488" s="154">
        <v>0.75880000000000003</v>
      </c>
      <c r="C1488" s="154">
        <v>0.75880000000000003</v>
      </c>
      <c r="D1488" s="154">
        <v>0.75880000000000003</v>
      </c>
      <c r="E1488" s="154">
        <v>0.75880000000000003</v>
      </c>
      <c r="F1488" s="154">
        <v>0.75880000000000003</v>
      </c>
      <c r="G1488" s="2">
        <v>0.75880000000000003</v>
      </c>
    </row>
    <row r="1489" spans="1:7" x14ac:dyDescent="0.2">
      <c r="A1489" s="156">
        <v>2.9420000000000002</v>
      </c>
      <c r="B1489" s="154">
        <v>0.74770000000000003</v>
      </c>
      <c r="C1489" s="154">
        <v>0.74770000000000003</v>
      </c>
      <c r="D1489" s="154">
        <v>0.74770000000000003</v>
      </c>
      <c r="E1489" s="154">
        <v>0.74770000000000003</v>
      </c>
      <c r="F1489" s="154">
        <v>0.74770000000000003</v>
      </c>
      <c r="G1489" s="2">
        <v>0.74770000000000003</v>
      </c>
    </row>
    <row r="1490" spans="1:7" x14ac:dyDescent="0.2">
      <c r="A1490" s="156">
        <v>2.9275000000000002</v>
      </c>
      <c r="B1490" s="154">
        <v>0.74209999999999998</v>
      </c>
      <c r="C1490" s="154">
        <v>0.74209999999999998</v>
      </c>
      <c r="D1490" s="154">
        <v>0.74209999999999998</v>
      </c>
      <c r="E1490" s="154">
        <v>0.74209999999999998</v>
      </c>
      <c r="F1490" s="154">
        <v>0.74209999999999998</v>
      </c>
      <c r="G1490" s="2">
        <v>0.74209999999999998</v>
      </c>
    </row>
    <row r="1491" spans="1:7" x14ac:dyDescent="0.2">
      <c r="A1491" s="156">
        <v>2.1158999999999999</v>
      </c>
      <c r="B1491" s="154">
        <v>0.42959999999999998</v>
      </c>
      <c r="C1491" s="154">
        <v>0.42959999999999998</v>
      </c>
      <c r="D1491" s="154">
        <v>0.42959999999999998</v>
      </c>
      <c r="E1491" s="154">
        <v>0.42959999999999998</v>
      </c>
      <c r="F1491" s="154">
        <v>0.42959999999999998</v>
      </c>
      <c r="G1491" s="2">
        <v>0.42959999999999998</v>
      </c>
    </row>
    <row r="1492" spans="1:7" x14ac:dyDescent="0.2">
      <c r="A1492" s="156">
        <v>2.1013999999999999</v>
      </c>
      <c r="B1492" s="154">
        <v>0.42409999999999998</v>
      </c>
      <c r="C1492" s="154">
        <v>0.42409999999999998</v>
      </c>
      <c r="D1492" s="154">
        <v>0.42409999999999998</v>
      </c>
      <c r="E1492" s="154">
        <v>0.42409999999999998</v>
      </c>
      <c r="F1492" s="154">
        <v>0.42409999999999998</v>
      </c>
      <c r="G1492" s="2">
        <v>0.42409999999999998</v>
      </c>
    </row>
    <row r="1493" spans="1:7" x14ac:dyDescent="0.2">
      <c r="A1493" s="156">
        <v>2.0724999999999998</v>
      </c>
      <c r="B1493" s="154">
        <v>0.41289999999999999</v>
      </c>
      <c r="C1493" s="154">
        <v>0.41289999999999999</v>
      </c>
      <c r="D1493" s="154">
        <v>0.41289999999999999</v>
      </c>
      <c r="E1493" s="154">
        <v>0.41289999999999999</v>
      </c>
      <c r="F1493" s="154">
        <v>0.41289999999999999</v>
      </c>
      <c r="G1493" s="2">
        <v>0.41289999999999999</v>
      </c>
    </row>
    <row r="1494" spans="1:7" x14ac:dyDescent="0.2">
      <c r="A1494" s="156">
        <v>2.0579999999999998</v>
      </c>
      <c r="B1494" s="154">
        <v>0.4073</v>
      </c>
      <c r="C1494" s="154">
        <v>0.4073</v>
      </c>
      <c r="D1494" s="154">
        <v>0.4073</v>
      </c>
      <c r="E1494" s="154">
        <v>0.4073</v>
      </c>
      <c r="F1494" s="154">
        <v>0.4073</v>
      </c>
      <c r="G1494" s="2">
        <v>0.4073</v>
      </c>
    </row>
    <row r="1495" spans="1:7" x14ac:dyDescent="0.2">
      <c r="A1495" s="156">
        <v>2.9857</v>
      </c>
      <c r="B1495" s="154">
        <v>0.76449999999999996</v>
      </c>
      <c r="C1495" s="154">
        <v>0.76449999999999996</v>
      </c>
      <c r="D1495" s="154">
        <v>0.76449999999999996</v>
      </c>
      <c r="E1495" s="154">
        <v>0.76449999999999996</v>
      </c>
      <c r="F1495" s="154">
        <v>0.76449999999999996</v>
      </c>
      <c r="G1495" s="2">
        <v>0.76449999999999996</v>
      </c>
    </row>
    <row r="1496" spans="1:7" x14ac:dyDescent="0.2">
      <c r="A1496" s="156">
        <v>2.9571000000000001</v>
      </c>
      <c r="B1496" s="154">
        <v>0.75349999999999995</v>
      </c>
      <c r="C1496" s="154">
        <v>0.75349999999999995</v>
      </c>
      <c r="D1496" s="154">
        <v>0.75349999999999995</v>
      </c>
      <c r="E1496" s="154">
        <v>0.75349999999999995</v>
      </c>
      <c r="F1496" s="154">
        <v>0.75349999999999995</v>
      </c>
      <c r="G1496" s="2">
        <v>0.75349999999999995</v>
      </c>
    </row>
    <row r="1497" spans="1:7" x14ac:dyDescent="0.2">
      <c r="A1497" s="156">
        <v>2.1286</v>
      </c>
      <c r="B1497" s="154">
        <v>0.4345</v>
      </c>
      <c r="C1497" s="154">
        <v>0.4345</v>
      </c>
      <c r="D1497" s="154">
        <v>0.4345</v>
      </c>
      <c r="E1497" s="154">
        <v>0.4345</v>
      </c>
      <c r="F1497" s="154">
        <v>0.4345</v>
      </c>
      <c r="G1497" s="2">
        <v>0.4345</v>
      </c>
    </row>
  </sheetData>
  <sheetProtection algorithmName="SHA-512" hashValue="mwcmp3hYTW1Rm0K7gZP0bXRDehFlx6E/Wx2qjvUwQ9lNgect7FeZ9mD72zi2/y0BhT6rHX35A/1ovNDO0tO1QQ==" saltValue="lVa8j5x0eNmbCWmaGv3v4g==" spinCount="100000" sheet="1" objects="1" scenarios="1"/>
  <pageMargins left="0.70866141732283472" right="0.70866141732283472" top="0.74803149606299213" bottom="0.74803149606299213" header="0.31496062992125984" footer="0.31496062992125984"/>
  <pageSetup paperSize="9" scale="74" orientation="portrait" r:id="rId1"/>
  <headerFooter>
    <oddHeader>&amp;L&amp;A&amp;R&amp;F</oddHeader>
    <oddFooter xml:space="preserve">&amp;C&amp;P/&amp;N
</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13</vt:i4>
      </vt:variant>
      <vt:variant>
        <vt:lpstr>Pomenované rozsahy</vt:lpstr>
      </vt:variant>
      <vt:variant>
        <vt:i4>8</vt:i4>
      </vt:variant>
    </vt:vector>
  </HeadingPairs>
  <TitlesOfParts>
    <vt:vector size="21" baseType="lpstr">
      <vt:lpstr>Legenda</vt:lpstr>
      <vt:lpstr>Register RF, DRF, VRF</vt:lpstr>
      <vt:lpstr>Register RF FKnM</vt:lpstr>
      <vt:lpstr>-</vt:lpstr>
      <vt:lpstr>Zdrojové_údaje</vt:lpstr>
      <vt:lpstr>RF_FKnM</vt:lpstr>
      <vt:lpstr>--</vt:lpstr>
      <vt:lpstr>Analýza_rizík</vt:lpstr>
      <vt:lpstr>---</vt:lpstr>
      <vt:lpstr>Prehľad_AR</vt:lpstr>
      <vt:lpstr>----</vt:lpstr>
      <vt:lpstr>Číselníky</vt:lpstr>
      <vt:lpstr>DRF5</vt:lpstr>
      <vt:lpstr>'Register RF, DRF, VRF'!Názvy_tlače</vt:lpstr>
      <vt:lpstr>Analýza_rizík!Oblasť_tlače</vt:lpstr>
      <vt:lpstr>Číselníky!Oblasť_tlače</vt:lpstr>
      <vt:lpstr>Legenda!Oblasť_tlače</vt:lpstr>
      <vt:lpstr>Prehľad_AR!Oblasť_tlače</vt:lpstr>
      <vt:lpstr>'Register RF FKnM'!Oblasť_tlače</vt:lpstr>
      <vt:lpstr>'Register RF, DRF, VRF'!Oblasť_tlače</vt:lpstr>
      <vt:lpstr>RF_FKnM!Oblasť_tlače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2022-07-13T21:44:56Z</dcterms:created>
  <dcterms:modified xsi:type="dcterms:W3CDTF">2026-05-12T15:22:08Z</dcterms:modified>
</cp:coreProperties>
</file>